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6\Отчеты 2026\Отчеты в РЭК\2 квартал\Документы в ДТР (Отчет за 2 кв 2026)\ОТЧЕТ за 2 кв 2026г. (Приказ № 320)\"/>
    </mc:Choice>
  </mc:AlternateContent>
  <bookViews>
    <workbookView xWindow="0" yWindow="0" windowWidth="28800" windowHeight="10935"/>
  </bookViews>
  <sheets>
    <sheet name="K0814_1037000158513_17_69_0" sheetId="1" r:id="rId1"/>
  </sheets>
  <externalReferences>
    <externalReference r:id="rId2"/>
  </externalReferences>
  <definedNames>
    <definedName name="_xlnm._FilterDatabase" localSheetId="0" hidden="1">K0814_1037000158513_17_69_0!$A$22:$CJ$81</definedName>
    <definedName name="Z_5D1DDB92_E2F2_4E40_9215_C70ED035E1A7_.wvu.FilterData" localSheetId="0" hidden="1">K0814_1037000158513_17_69_0!$A$21:$CJ$81</definedName>
    <definedName name="Z_5D1DDB92_E2F2_4E40_9215_C70ED035E1A7_.wvu.PrintArea" localSheetId="0" hidden="1">K0814_1037000158513_17_69_0!$A$1:$BC$85</definedName>
    <definedName name="Z_5D1DDB92_E2F2_4E40_9215_C70ED035E1A7_.wvu.PrintTitles" localSheetId="0" hidden="1">K0814_1037000158513_17_69_0!$17:$21</definedName>
    <definedName name="Z_7827CC47_A8A6_411C_BB9A_80AEDD4B0446_.wvu.FilterData" localSheetId="0" hidden="1">K0814_1037000158513_17_69_0!$A$21:$CJ$81</definedName>
    <definedName name="Z_7827CC47_A8A6_411C_BB9A_80AEDD4B0446_.wvu.PrintArea" localSheetId="0" hidden="1">K0814_1037000158513_17_69_0!$A$1:$BC$85</definedName>
    <definedName name="Z_7827CC47_A8A6_411C_BB9A_80AEDD4B0446_.wvu.PrintTitles" localSheetId="0" hidden="1">K0814_1037000158513_17_69_0!$17:$21</definedName>
    <definedName name="Z_A8DDB13A_D9B5_41AD_9DE3_2B8CFEA87093_.wvu.FilterData" localSheetId="0" hidden="1">K0814_1037000158513_17_69_0!$A$21:$CJ$81</definedName>
    <definedName name="_xlnm.Print_Titles" localSheetId="0">K0814_1037000158513_17_69_0!$17:$21</definedName>
    <definedName name="_xlnm.Print_Area" localSheetId="0">K0814_1037000158513_17_69_0!$A$1:$BC$79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C79" i="1" l="1"/>
  <c r="AY79" i="1"/>
  <c r="AT79" i="1"/>
  <c r="AO79" i="1"/>
  <c r="AL79" i="1"/>
  <c r="AJ79" i="1"/>
  <c r="AI79" i="1"/>
  <c r="AH79" i="1"/>
  <c r="AG79" i="1"/>
  <c r="AF79" i="1"/>
  <c r="AD79" i="1"/>
  <c r="AC79" i="1"/>
  <c r="I79" i="1" s="1"/>
  <c r="AB79" i="1"/>
  <c r="T79" i="1"/>
  <c r="O79" i="1"/>
  <c r="J79" i="1"/>
  <c r="H79" i="1"/>
  <c r="G79" i="1"/>
  <c r="F79" i="1"/>
  <c r="D79" i="1"/>
  <c r="C79" i="1"/>
  <c r="B79" i="1"/>
  <c r="A79" i="1"/>
  <c r="AY78" i="1"/>
  <c r="AT78" i="1"/>
  <c r="AO78" i="1"/>
  <c r="AL78" i="1"/>
  <c r="AJ78" i="1"/>
  <c r="AI78" i="1"/>
  <c r="AH78" i="1"/>
  <c r="AG78" i="1"/>
  <c r="AF78" i="1"/>
  <c r="AD78" i="1"/>
  <c r="AB78" i="1"/>
  <c r="AA78" i="1"/>
  <c r="O78" i="1"/>
  <c r="J78" i="1"/>
  <c r="I78" i="1"/>
  <c r="H78" i="1"/>
  <c r="F78" i="1"/>
  <c r="D78" i="1"/>
  <c r="C78" i="1"/>
  <c r="B78" i="1"/>
  <c r="A78" i="1"/>
  <c r="AY77" i="1"/>
  <c r="AT77" i="1"/>
  <c r="AO77" i="1"/>
  <c r="AL77" i="1"/>
  <c r="AJ77" i="1" s="1"/>
  <c r="AI77" i="1"/>
  <c r="AH77" i="1"/>
  <c r="AG77" i="1"/>
  <c r="AF77" i="1"/>
  <c r="AE77" i="1"/>
  <c r="AD77" i="1"/>
  <c r="AB77" i="1"/>
  <c r="H77" i="1" s="1"/>
  <c r="H75" i="1" s="1"/>
  <c r="H28" i="1" s="1"/>
  <c r="AA77" i="1"/>
  <c r="Y77" i="1"/>
  <c r="T77" i="1"/>
  <c r="O77" i="1"/>
  <c r="E77" i="1" s="1"/>
  <c r="J77" i="1"/>
  <c r="I77" i="1"/>
  <c r="G77" i="1"/>
  <c r="F77" i="1"/>
  <c r="D77" i="1"/>
  <c r="C77" i="1"/>
  <c r="B77" i="1"/>
  <c r="A77" i="1"/>
  <c r="AY76" i="1"/>
  <c r="AT76" i="1"/>
  <c r="AO76" i="1"/>
  <c r="AL76" i="1"/>
  <c r="AJ76" i="1" s="1"/>
  <c r="AE76" i="1" s="1"/>
  <c r="AI76" i="1"/>
  <c r="AH76" i="1"/>
  <c r="AG76" i="1"/>
  <c r="AF76" i="1"/>
  <c r="AD76" i="1"/>
  <c r="AB76" i="1"/>
  <c r="H76" i="1" s="1"/>
  <c r="AA76" i="1"/>
  <c r="Y76" i="1" s="1"/>
  <c r="T76" i="1"/>
  <c r="T75" i="1" s="1"/>
  <c r="T28" i="1" s="1"/>
  <c r="O76" i="1"/>
  <c r="J76" i="1"/>
  <c r="I76" i="1"/>
  <c r="G76" i="1"/>
  <c r="F76" i="1"/>
  <c r="D76" i="1"/>
  <c r="C76" i="1"/>
  <c r="B76" i="1"/>
  <c r="A76" i="1"/>
  <c r="BC75" i="1"/>
  <c r="BB75" i="1"/>
  <c r="BA75" i="1"/>
  <c r="AZ75" i="1"/>
  <c r="AX75" i="1"/>
  <c r="AX28" i="1" s="1"/>
  <c r="AW75" i="1"/>
  <c r="AV75" i="1"/>
  <c r="AV28" i="1" s="1"/>
  <c r="AU75" i="1"/>
  <c r="AT75" i="1"/>
  <c r="AT28" i="1" s="1"/>
  <c r="AS75" i="1"/>
  <c r="AR75" i="1"/>
  <c r="AR28" i="1" s="1"/>
  <c r="AQ75" i="1"/>
  <c r="AP75" i="1"/>
  <c r="AP28" i="1" s="1"/>
  <c r="AN75" i="1"/>
  <c r="AM75" i="1"/>
  <c r="AM28" i="1" s="1"/>
  <c r="AL75" i="1"/>
  <c r="AK75" i="1"/>
  <c r="AK28" i="1" s="1"/>
  <c r="AD75" i="1"/>
  <c r="AD28" i="1" s="1"/>
  <c r="AC75" i="1"/>
  <c r="Z75" i="1"/>
  <c r="Z28" i="1" s="1"/>
  <c r="X75" i="1"/>
  <c r="X28" i="1" s="1"/>
  <c r="W75" i="1"/>
  <c r="V75" i="1"/>
  <c r="V28" i="1" s="1"/>
  <c r="U75" i="1"/>
  <c r="U28" i="1" s="1"/>
  <c r="S75" i="1"/>
  <c r="R75" i="1"/>
  <c r="R28" i="1" s="1"/>
  <c r="Q75" i="1"/>
  <c r="Q28" i="1" s="1"/>
  <c r="P75" i="1"/>
  <c r="P28" i="1" s="1"/>
  <c r="N75" i="1"/>
  <c r="M75" i="1"/>
  <c r="L75" i="1"/>
  <c r="K75" i="1"/>
  <c r="D75" i="1"/>
  <c r="D28" i="1" s="1"/>
  <c r="AY73" i="1"/>
  <c r="AT73" i="1"/>
  <c r="AT72" i="1" s="1"/>
  <c r="AT26" i="1" s="1"/>
  <c r="AO73" i="1"/>
  <c r="AJ73" i="1"/>
  <c r="AI73" i="1"/>
  <c r="AH73" i="1"/>
  <c r="AH72" i="1" s="1"/>
  <c r="AH26" i="1" s="1"/>
  <c r="AG73" i="1"/>
  <c r="AF73" i="1"/>
  <c r="AF72" i="1" s="1"/>
  <c r="AF26" i="1" s="1"/>
  <c r="AD73" i="1"/>
  <c r="AB73" i="1"/>
  <c r="AA73" i="1"/>
  <c r="AA72" i="1" s="1"/>
  <c r="Z73" i="1"/>
  <c r="Y73" i="1" s="1"/>
  <c r="Y72" i="1" s="1"/>
  <c r="Y26" i="1" s="1"/>
  <c r="T73" i="1"/>
  <c r="O73" i="1"/>
  <c r="O72" i="1" s="1"/>
  <c r="J73" i="1"/>
  <c r="E73" i="1" s="1"/>
  <c r="E72" i="1" s="1"/>
  <c r="E26" i="1" s="1"/>
  <c r="I73" i="1"/>
  <c r="I72" i="1" s="1"/>
  <c r="H73" i="1"/>
  <c r="H72" i="1" s="1"/>
  <c r="H26" i="1" s="1"/>
  <c r="G73" i="1"/>
  <c r="G72" i="1" s="1"/>
  <c r="F73" i="1"/>
  <c r="F72" i="1" s="1"/>
  <c r="D73" i="1"/>
  <c r="C73" i="1"/>
  <c r="B73" i="1"/>
  <c r="A73" i="1"/>
  <c r="BC72" i="1"/>
  <c r="BB72" i="1"/>
  <c r="BA72" i="1"/>
  <c r="AZ72" i="1"/>
  <c r="AY72" i="1"/>
  <c r="AX72" i="1"/>
  <c r="AW72" i="1"/>
  <c r="AV72" i="1"/>
  <c r="AU72" i="1"/>
  <c r="AS72" i="1"/>
  <c r="AR72" i="1"/>
  <c r="AQ72" i="1"/>
  <c r="AP72" i="1"/>
  <c r="AO72" i="1"/>
  <c r="AN72" i="1"/>
  <c r="AM72" i="1"/>
  <c r="AL72" i="1"/>
  <c r="AK72" i="1"/>
  <c r="AI72" i="1"/>
  <c r="AG72" i="1"/>
  <c r="AD72" i="1"/>
  <c r="AD26" i="1" s="1"/>
  <c r="AC72" i="1"/>
  <c r="AB72" i="1"/>
  <c r="AB26" i="1" s="1"/>
  <c r="X72" i="1"/>
  <c r="X26" i="1" s="1"/>
  <c r="W72" i="1"/>
  <c r="V72" i="1"/>
  <c r="V26" i="1" s="1"/>
  <c r="U72" i="1"/>
  <c r="T72" i="1"/>
  <c r="T26" i="1" s="1"/>
  <c r="S72" i="1"/>
  <c r="R72" i="1"/>
  <c r="R26" i="1" s="1"/>
  <c r="Q72" i="1"/>
  <c r="P72" i="1"/>
  <c r="P26" i="1" s="1"/>
  <c r="N72" i="1"/>
  <c r="M72" i="1"/>
  <c r="L72" i="1"/>
  <c r="K72" i="1"/>
  <c r="D72" i="1"/>
  <c r="D26" i="1" s="1"/>
  <c r="BC69" i="1"/>
  <c r="BB69" i="1"/>
  <c r="BB25" i="1" s="1"/>
  <c r="BA69" i="1"/>
  <c r="AZ69" i="1"/>
  <c r="AZ25" i="1" s="1"/>
  <c r="AY69" i="1"/>
  <c r="AX69" i="1"/>
  <c r="AX25" i="1" s="1"/>
  <c r="AW69" i="1"/>
  <c r="AV69" i="1"/>
  <c r="AV25" i="1" s="1"/>
  <c r="AU69" i="1"/>
  <c r="AT69" i="1"/>
  <c r="AT25" i="1" s="1"/>
  <c r="AS69" i="1"/>
  <c r="AR69" i="1"/>
  <c r="AR25" i="1" s="1"/>
  <c r="AQ69" i="1"/>
  <c r="AP69" i="1"/>
  <c r="AP25" i="1" s="1"/>
  <c r="AO69" i="1"/>
  <c r="AN69" i="1"/>
  <c r="AN25" i="1" s="1"/>
  <c r="AM69" i="1"/>
  <c r="AL69" i="1"/>
  <c r="AL25" i="1" s="1"/>
  <c r="AK69" i="1"/>
  <c r="AJ69" i="1"/>
  <c r="AJ25" i="1" s="1"/>
  <c r="AI69" i="1"/>
  <c r="AH69" i="1"/>
  <c r="AH25" i="1" s="1"/>
  <c r="AG69" i="1"/>
  <c r="AF69" i="1"/>
  <c r="AF25" i="1" s="1"/>
  <c r="AE69" i="1"/>
  <c r="AD69" i="1"/>
  <c r="AD25" i="1" s="1"/>
  <c r="AC69" i="1"/>
  <c r="AB69" i="1"/>
  <c r="AB25" i="1" s="1"/>
  <c r="AA69" i="1"/>
  <c r="Z69" i="1"/>
  <c r="Z25" i="1" s="1"/>
  <c r="Y69" i="1"/>
  <c r="X69" i="1"/>
  <c r="X25" i="1" s="1"/>
  <c r="W69" i="1"/>
  <c r="V69" i="1"/>
  <c r="V25" i="1" s="1"/>
  <c r="U69" i="1"/>
  <c r="T69" i="1"/>
  <c r="T25" i="1" s="1"/>
  <c r="S69" i="1"/>
  <c r="R69" i="1"/>
  <c r="R25" i="1" s="1"/>
  <c r="Q69" i="1"/>
  <c r="P69" i="1"/>
  <c r="P25" i="1" s="1"/>
  <c r="O69" i="1"/>
  <c r="N69" i="1"/>
  <c r="N25" i="1" s="1"/>
  <c r="M69" i="1"/>
  <c r="L69" i="1"/>
  <c r="L25" i="1" s="1"/>
  <c r="K69" i="1"/>
  <c r="J69" i="1"/>
  <c r="J25" i="1" s="1"/>
  <c r="I69" i="1"/>
  <c r="H69" i="1"/>
  <c r="H25" i="1" s="1"/>
  <c r="G69" i="1"/>
  <c r="F69" i="1"/>
  <c r="F25" i="1" s="1"/>
  <c r="E69" i="1"/>
  <c r="D69" i="1"/>
  <c r="D25" i="1" s="1"/>
  <c r="BC66" i="1"/>
  <c r="BB66" i="1"/>
  <c r="BB47" i="1" s="1"/>
  <c r="BB24" i="1" s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Y58" i="1"/>
  <c r="AT58" i="1"/>
  <c r="AT57" i="1" s="1"/>
  <c r="AT56" i="1" s="1"/>
  <c r="AO58" i="1"/>
  <c r="AJ58" i="1"/>
  <c r="AI58" i="1"/>
  <c r="AH58" i="1"/>
  <c r="AH57" i="1" s="1"/>
  <c r="AH56" i="1" s="1"/>
  <c r="AG58" i="1"/>
  <c r="AF58" i="1"/>
  <c r="AF57" i="1" s="1"/>
  <c r="AF56" i="1" s="1"/>
  <c r="AD58" i="1"/>
  <c r="AD57" i="1" s="1"/>
  <c r="AD56" i="1" s="1"/>
  <c r="AB58" i="1"/>
  <c r="AB57" i="1" s="1"/>
  <c r="AB56" i="1" s="1"/>
  <c r="AA58" i="1"/>
  <c r="T58" i="1"/>
  <c r="T57" i="1" s="1"/>
  <c r="T56" i="1" s="1"/>
  <c r="O58" i="1"/>
  <c r="J58" i="1"/>
  <c r="I58" i="1"/>
  <c r="H58" i="1"/>
  <c r="H57" i="1" s="1"/>
  <c r="H56" i="1" s="1"/>
  <c r="F58" i="1"/>
  <c r="F57" i="1" s="1"/>
  <c r="F56" i="1" s="1"/>
  <c r="D58" i="1"/>
  <c r="D57" i="1" s="1"/>
  <c r="D56" i="1" s="1"/>
  <c r="C58" i="1"/>
  <c r="B58" i="1"/>
  <c r="A58" i="1"/>
  <c r="BC57" i="1"/>
  <c r="BB57" i="1"/>
  <c r="BA57" i="1"/>
  <c r="AZ57" i="1"/>
  <c r="AY57" i="1"/>
  <c r="AX57" i="1"/>
  <c r="AW57" i="1"/>
  <c r="AV57" i="1"/>
  <c r="AU57" i="1"/>
  <c r="AS57" i="1"/>
  <c r="AR57" i="1"/>
  <c r="AQ57" i="1"/>
  <c r="AP57" i="1"/>
  <c r="AO57" i="1"/>
  <c r="AN57" i="1"/>
  <c r="AM57" i="1"/>
  <c r="AL57" i="1"/>
  <c r="AK57" i="1"/>
  <c r="AI57" i="1"/>
  <c r="AG57" i="1"/>
  <c r="AC57" i="1"/>
  <c r="AA57" i="1"/>
  <c r="Z57" i="1"/>
  <c r="X57" i="1"/>
  <c r="W57" i="1"/>
  <c r="V57" i="1"/>
  <c r="U57" i="1"/>
  <c r="S57" i="1"/>
  <c r="R57" i="1"/>
  <c r="Q57" i="1"/>
  <c r="P57" i="1"/>
  <c r="O57" i="1"/>
  <c r="N57" i="1"/>
  <c r="M57" i="1"/>
  <c r="L57" i="1"/>
  <c r="K57" i="1"/>
  <c r="I57" i="1"/>
  <c r="BC56" i="1"/>
  <c r="BB56" i="1"/>
  <c r="BA56" i="1"/>
  <c r="AZ56" i="1"/>
  <c r="AY56" i="1"/>
  <c r="AX56" i="1"/>
  <c r="AW56" i="1"/>
  <c r="AV56" i="1"/>
  <c r="AU56" i="1"/>
  <c r="AS56" i="1"/>
  <c r="AR56" i="1"/>
  <c r="AQ56" i="1"/>
  <c r="AP56" i="1"/>
  <c r="AO56" i="1"/>
  <c r="AN56" i="1"/>
  <c r="AM56" i="1"/>
  <c r="AL56" i="1"/>
  <c r="AK56" i="1"/>
  <c r="AI56" i="1"/>
  <c r="AG56" i="1"/>
  <c r="AC56" i="1"/>
  <c r="AA56" i="1"/>
  <c r="Z56" i="1"/>
  <c r="X56" i="1"/>
  <c r="W56" i="1"/>
  <c r="V56" i="1"/>
  <c r="U56" i="1"/>
  <c r="S56" i="1"/>
  <c r="R56" i="1"/>
  <c r="Q56" i="1"/>
  <c r="P56" i="1"/>
  <c r="O56" i="1"/>
  <c r="N56" i="1"/>
  <c r="M56" i="1"/>
  <c r="L56" i="1"/>
  <c r="K56" i="1"/>
  <c r="I56" i="1"/>
  <c r="BC53" i="1"/>
  <c r="BB53" i="1"/>
  <c r="BA53" i="1"/>
  <c r="AZ53" i="1"/>
  <c r="AY53" i="1"/>
  <c r="AX53" i="1"/>
  <c r="AW53" i="1"/>
  <c r="AV53" i="1"/>
  <c r="AU53" i="1"/>
  <c r="AU47" i="1" s="1"/>
  <c r="AU24" i="1" s="1"/>
  <c r="AT53" i="1"/>
  <c r="AS53" i="1"/>
  <c r="AR53" i="1"/>
  <c r="AQ53" i="1"/>
  <c r="AQ47" i="1" s="1"/>
  <c r="AQ24" i="1" s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Q47" i="1" s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Y52" i="1"/>
  <c r="AT52" i="1"/>
  <c r="AO52" i="1"/>
  <c r="AO50" i="1" s="1"/>
  <c r="AO48" i="1" s="1"/>
  <c r="AO47" i="1" s="1"/>
  <c r="AO24" i="1" s="1"/>
  <c r="AL52" i="1"/>
  <c r="AJ52" i="1"/>
  <c r="AI52" i="1"/>
  <c r="AH52" i="1"/>
  <c r="AH50" i="1" s="1"/>
  <c r="AH48" i="1" s="1"/>
  <c r="AH47" i="1" s="1"/>
  <c r="AH24" i="1" s="1"/>
  <c r="AG52" i="1"/>
  <c r="AF52" i="1"/>
  <c r="AF50" i="1" s="1"/>
  <c r="AF48" i="1" s="1"/>
  <c r="AF47" i="1" s="1"/>
  <c r="AF24" i="1" s="1"/>
  <c r="AD52" i="1"/>
  <c r="AB52" i="1"/>
  <c r="H52" i="1" s="1"/>
  <c r="AA52" i="1"/>
  <c r="G52" i="1" s="1"/>
  <c r="Z52" i="1"/>
  <c r="O52" i="1"/>
  <c r="J52" i="1"/>
  <c r="I52" i="1"/>
  <c r="F52" i="1"/>
  <c r="F50" i="1" s="1"/>
  <c r="F48" i="1" s="1"/>
  <c r="F47" i="1" s="1"/>
  <c r="F24" i="1" s="1"/>
  <c r="D52" i="1"/>
  <c r="C52" i="1"/>
  <c r="B52" i="1"/>
  <c r="A52" i="1"/>
  <c r="AY51" i="1"/>
  <c r="AT51" i="1"/>
  <c r="AO51" i="1"/>
  <c r="AL51" i="1"/>
  <c r="AJ51" i="1"/>
  <c r="AI51" i="1"/>
  <c r="AI50" i="1" s="1"/>
  <c r="AH51" i="1"/>
  <c r="AG51" i="1"/>
  <c r="AF51" i="1"/>
  <c r="AD51" i="1"/>
  <c r="AD50" i="1" s="1"/>
  <c r="AD48" i="1" s="1"/>
  <c r="AD47" i="1" s="1"/>
  <c r="AD24" i="1" s="1"/>
  <c r="AB51" i="1"/>
  <c r="AA51" i="1"/>
  <c r="O51" i="1"/>
  <c r="J51" i="1"/>
  <c r="J50" i="1" s="1"/>
  <c r="I51" i="1"/>
  <c r="H51" i="1"/>
  <c r="F51" i="1"/>
  <c r="D51" i="1"/>
  <c r="C51" i="1"/>
  <c r="B51" i="1"/>
  <c r="A51" i="1"/>
  <c r="BC50" i="1"/>
  <c r="BB50" i="1"/>
  <c r="BA50" i="1"/>
  <c r="AZ50" i="1"/>
  <c r="AX50" i="1"/>
  <c r="AX48" i="1" s="1"/>
  <c r="AX47" i="1" s="1"/>
  <c r="AX24" i="1" s="1"/>
  <c r="AW50" i="1"/>
  <c r="AV50" i="1"/>
  <c r="AV48" i="1" s="1"/>
  <c r="AV47" i="1" s="1"/>
  <c r="AV24" i="1" s="1"/>
  <c r="AU50" i="1"/>
  <c r="AT50" i="1"/>
  <c r="AT48" i="1" s="1"/>
  <c r="AS50" i="1"/>
  <c r="AR50" i="1"/>
  <c r="AR48" i="1" s="1"/>
  <c r="AR47" i="1" s="1"/>
  <c r="AR24" i="1" s="1"/>
  <c r="AQ50" i="1"/>
  <c r="AP50" i="1"/>
  <c r="AP48" i="1" s="1"/>
  <c r="AP47" i="1" s="1"/>
  <c r="AP24" i="1" s="1"/>
  <c r="AN50" i="1"/>
  <c r="AM50" i="1"/>
  <c r="AM48" i="1" s="1"/>
  <c r="AL50" i="1"/>
  <c r="AK50" i="1"/>
  <c r="AK48" i="1" s="1"/>
  <c r="AG50" i="1"/>
  <c r="AG48" i="1" s="1"/>
  <c r="AC50" i="1"/>
  <c r="AB50" i="1"/>
  <c r="AB48" i="1" s="1"/>
  <c r="X50" i="1"/>
  <c r="X48" i="1" s="1"/>
  <c r="W50" i="1"/>
  <c r="V50" i="1"/>
  <c r="V48" i="1" s="1"/>
  <c r="U50" i="1"/>
  <c r="T50" i="1"/>
  <c r="T48" i="1" s="1"/>
  <c r="S50" i="1"/>
  <c r="R50" i="1"/>
  <c r="R48" i="1" s="1"/>
  <c r="Q50" i="1"/>
  <c r="P50" i="1"/>
  <c r="P48" i="1" s="1"/>
  <c r="N50" i="1"/>
  <c r="M50" i="1"/>
  <c r="M48" i="1" s="1"/>
  <c r="L50" i="1"/>
  <c r="K50" i="1"/>
  <c r="K48" i="1" s="1"/>
  <c r="H50" i="1"/>
  <c r="H48" i="1" s="1"/>
  <c r="D50" i="1"/>
  <c r="D48" i="1" s="1"/>
  <c r="BC48" i="1"/>
  <c r="BB48" i="1"/>
  <c r="BA48" i="1"/>
  <c r="AZ48" i="1"/>
  <c r="AW48" i="1"/>
  <c r="AU48" i="1"/>
  <c r="AS48" i="1"/>
  <c r="AQ48" i="1"/>
  <c r="AN48" i="1"/>
  <c r="AL48" i="1"/>
  <c r="AL47" i="1" s="1"/>
  <c r="AL24" i="1" s="1"/>
  <c r="AI48" i="1"/>
  <c r="AC48" i="1"/>
  <c r="AC47" i="1" s="1"/>
  <c r="W48" i="1"/>
  <c r="U48" i="1"/>
  <c r="S48" i="1"/>
  <c r="Q48" i="1"/>
  <c r="N48" i="1"/>
  <c r="N47" i="1" s="1"/>
  <c r="N24" i="1" s="1"/>
  <c r="L48" i="1"/>
  <c r="L47" i="1" s="1"/>
  <c r="L24" i="1" s="1"/>
  <c r="J48" i="1"/>
  <c r="AT47" i="1"/>
  <c r="AT24" i="1" s="1"/>
  <c r="AG47" i="1"/>
  <c r="AG24" i="1" s="1"/>
  <c r="U47" i="1"/>
  <c r="U24" i="1" s="1"/>
  <c r="M47" i="1"/>
  <c r="M24" i="1" s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BC29" i="1"/>
  <c r="BC23" i="1" s="1"/>
  <c r="BB29" i="1"/>
  <c r="BA29" i="1"/>
  <c r="BA23" i="1" s="1"/>
  <c r="AZ29" i="1"/>
  <c r="AY29" i="1"/>
  <c r="AY23" i="1" s="1"/>
  <c r="AX29" i="1"/>
  <c r="AW29" i="1"/>
  <c r="AW23" i="1" s="1"/>
  <c r="AV29" i="1"/>
  <c r="AU29" i="1"/>
  <c r="AU23" i="1" s="1"/>
  <c r="AT29" i="1"/>
  <c r="AS29" i="1"/>
  <c r="AS23" i="1" s="1"/>
  <c r="AR29" i="1"/>
  <c r="AQ29" i="1"/>
  <c r="AQ23" i="1" s="1"/>
  <c r="AP29" i="1"/>
  <c r="AO29" i="1"/>
  <c r="AO23" i="1" s="1"/>
  <c r="AN29" i="1"/>
  <c r="AM29" i="1"/>
  <c r="AM23" i="1" s="1"/>
  <c r="AL29" i="1"/>
  <c r="AK29" i="1"/>
  <c r="AK23" i="1" s="1"/>
  <c r="AJ29" i="1"/>
  <c r="AI29" i="1"/>
  <c r="AI23" i="1" s="1"/>
  <c r="AH29" i="1"/>
  <c r="AG29" i="1"/>
  <c r="AG23" i="1" s="1"/>
  <c r="AF29" i="1"/>
  <c r="AE29" i="1"/>
  <c r="AE23" i="1" s="1"/>
  <c r="AD29" i="1"/>
  <c r="AC29" i="1"/>
  <c r="AC23" i="1" s="1"/>
  <c r="AB29" i="1"/>
  <c r="AA29" i="1"/>
  <c r="AA23" i="1" s="1"/>
  <c r="Z29" i="1"/>
  <c r="Y29" i="1"/>
  <c r="Y23" i="1" s="1"/>
  <c r="X29" i="1"/>
  <c r="W29" i="1"/>
  <c r="W23" i="1" s="1"/>
  <c r="V29" i="1"/>
  <c r="U29" i="1"/>
  <c r="U23" i="1" s="1"/>
  <c r="T29" i="1"/>
  <c r="S29" i="1"/>
  <c r="S23" i="1" s="1"/>
  <c r="R29" i="1"/>
  <c r="Q29" i="1"/>
  <c r="Q23" i="1" s="1"/>
  <c r="P29" i="1"/>
  <c r="O29" i="1"/>
  <c r="O23" i="1" s="1"/>
  <c r="N29" i="1"/>
  <c r="M29" i="1"/>
  <c r="M23" i="1" s="1"/>
  <c r="L29" i="1"/>
  <c r="K29" i="1"/>
  <c r="K23" i="1" s="1"/>
  <c r="J29" i="1"/>
  <c r="I29" i="1"/>
  <c r="I23" i="1" s="1"/>
  <c r="H29" i="1"/>
  <c r="G29" i="1"/>
  <c r="G23" i="1" s="1"/>
  <c r="F29" i="1"/>
  <c r="E29" i="1"/>
  <c r="E23" i="1" s="1"/>
  <c r="D29" i="1"/>
  <c r="BC28" i="1"/>
  <c r="BB28" i="1"/>
  <c r="BA28" i="1"/>
  <c r="AZ28" i="1"/>
  <c r="AW28" i="1"/>
  <c r="AU28" i="1"/>
  <c r="AS28" i="1"/>
  <c r="AQ28" i="1"/>
  <c r="AN28" i="1"/>
  <c r="AL28" i="1"/>
  <c r="AC28" i="1"/>
  <c r="W28" i="1"/>
  <c r="S28" i="1"/>
  <c r="N28" i="1"/>
  <c r="M28" i="1"/>
  <c r="L28" i="1"/>
  <c r="K28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Q22" i="1" s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BC26" i="1"/>
  <c r="BB26" i="1"/>
  <c r="BA26" i="1"/>
  <c r="AZ26" i="1"/>
  <c r="AY26" i="1"/>
  <c r="AX26" i="1"/>
  <c r="AW26" i="1"/>
  <c r="AV26" i="1"/>
  <c r="AU26" i="1"/>
  <c r="AS26" i="1"/>
  <c r="AR26" i="1"/>
  <c r="AQ26" i="1"/>
  <c r="AP26" i="1"/>
  <c r="AO26" i="1"/>
  <c r="AN26" i="1"/>
  <c r="AM26" i="1"/>
  <c r="AL26" i="1"/>
  <c r="AK26" i="1"/>
  <c r="AI26" i="1"/>
  <c r="AG26" i="1"/>
  <c r="AC26" i="1"/>
  <c r="AA26" i="1"/>
  <c r="W26" i="1"/>
  <c r="U26" i="1"/>
  <c r="S26" i="1"/>
  <c r="Q26" i="1"/>
  <c r="O26" i="1"/>
  <c r="N26" i="1"/>
  <c r="M26" i="1"/>
  <c r="L26" i="1"/>
  <c r="K26" i="1"/>
  <c r="I26" i="1"/>
  <c r="G26" i="1"/>
  <c r="F26" i="1"/>
  <c r="BC25" i="1"/>
  <c r="BA25" i="1"/>
  <c r="AY25" i="1"/>
  <c r="AW25" i="1"/>
  <c r="AU25" i="1"/>
  <c r="AS25" i="1"/>
  <c r="AQ25" i="1"/>
  <c r="AO25" i="1"/>
  <c r="AM25" i="1"/>
  <c r="AK25" i="1"/>
  <c r="AI25" i="1"/>
  <c r="AG25" i="1"/>
  <c r="AE25" i="1"/>
  <c r="AC25" i="1"/>
  <c r="AA25" i="1"/>
  <c r="Y25" i="1"/>
  <c r="W25" i="1"/>
  <c r="U25" i="1"/>
  <c r="S25" i="1"/>
  <c r="Q25" i="1"/>
  <c r="O25" i="1"/>
  <c r="M25" i="1"/>
  <c r="K25" i="1"/>
  <c r="I25" i="1"/>
  <c r="G25" i="1"/>
  <c r="E25" i="1"/>
  <c r="AC24" i="1"/>
  <c r="Q24" i="1"/>
  <c r="BB23" i="1"/>
  <c r="AZ23" i="1"/>
  <c r="AX23" i="1"/>
  <c r="AV23" i="1"/>
  <c r="AT23" i="1"/>
  <c r="AR23" i="1"/>
  <c r="AP23" i="1"/>
  <c r="AN23" i="1"/>
  <c r="AL23" i="1"/>
  <c r="AJ23" i="1"/>
  <c r="AH23" i="1"/>
  <c r="AF23" i="1"/>
  <c r="AD23" i="1"/>
  <c r="AB23" i="1"/>
  <c r="Z23" i="1"/>
  <c r="X23" i="1"/>
  <c r="V23" i="1"/>
  <c r="T23" i="1"/>
  <c r="R23" i="1"/>
  <c r="P23" i="1"/>
  <c r="N23" i="1"/>
  <c r="L23" i="1"/>
  <c r="J23" i="1"/>
  <c r="H23" i="1"/>
  <c r="F23" i="1"/>
  <c r="D23" i="1"/>
  <c r="AC22" i="1"/>
  <c r="N22" i="1" l="1"/>
  <c r="M22" i="1"/>
  <c r="U22" i="1"/>
  <c r="AS22" i="1"/>
  <c r="AT22" i="1"/>
  <c r="L22" i="1"/>
  <c r="AL22" i="1"/>
  <c r="AP22" i="1"/>
  <c r="AR22" i="1"/>
  <c r="AV22" i="1"/>
  <c r="AX22" i="1"/>
  <c r="AD22" i="1"/>
  <c r="Y52" i="1"/>
  <c r="Z50" i="1"/>
  <c r="Z48" i="1" s="1"/>
  <c r="K47" i="1"/>
  <c r="K24" i="1" s="1"/>
  <c r="K22" i="1" s="1"/>
  <c r="S47" i="1"/>
  <c r="S24" i="1" s="1"/>
  <c r="S22" i="1" s="1"/>
  <c r="W47" i="1"/>
  <c r="W24" i="1" s="1"/>
  <c r="W22" i="1" s="1"/>
  <c r="AI47" i="1"/>
  <c r="AI24" i="1" s="1"/>
  <c r="AK47" i="1"/>
  <c r="AK24" i="1" s="1"/>
  <c r="AK22" i="1" s="1"/>
  <c r="AM47" i="1"/>
  <c r="AM24" i="1" s="1"/>
  <c r="AM22" i="1" s="1"/>
  <c r="AQ22" i="1"/>
  <c r="AS47" i="1"/>
  <c r="AS24" i="1" s="1"/>
  <c r="AU22" i="1"/>
  <c r="AW47" i="1"/>
  <c r="AW24" i="1" s="1"/>
  <c r="AW22" i="1" s="1"/>
  <c r="BB22" i="1"/>
  <c r="BA47" i="1"/>
  <c r="BA24" i="1" s="1"/>
  <c r="BA22" i="1" s="1"/>
  <c r="BC47" i="1"/>
  <c r="BC24" i="1" s="1"/>
  <c r="BC22" i="1" s="1"/>
  <c r="F75" i="1"/>
  <c r="F28" i="1" s="1"/>
  <c r="F22" i="1" s="1"/>
  <c r="AF75" i="1"/>
  <c r="AF28" i="1" s="1"/>
  <c r="AF22" i="1" s="1"/>
  <c r="AH75" i="1"/>
  <c r="AH28" i="1" s="1"/>
  <c r="AH22" i="1" s="1"/>
  <c r="AZ47" i="1"/>
  <c r="AZ24" i="1" s="1"/>
  <c r="AZ22" i="1" s="1"/>
  <c r="D47" i="1"/>
  <c r="D24" i="1" s="1"/>
  <c r="D22" i="1" s="1"/>
  <c r="I50" i="1"/>
  <c r="I48" i="1" s="1"/>
  <c r="I47" i="1" s="1"/>
  <c r="I24" i="1" s="1"/>
  <c r="O50" i="1"/>
  <c r="O48" i="1" s="1"/>
  <c r="O47" i="1" s="1"/>
  <c r="O24" i="1" s="1"/>
  <c r="AE51" i="1"/>
  <c r="E52" i="1"/>
  <c r="J72" i="1"/>
  <c r="J26" i="1" s="1"/>
  <c r="Z72" i="1"/>
  <c r="Z26" i="1" s="1"/>
  <c r="AB75" i="1"/>
  <c r="AB28" i="1" s="1"/>
  <c r="AE78" i="1"/>
  <c r="Y79" i="1"/>
  <c r="Y51" i="1"/>
  <c r="AA50" i="1"/>
  <c r="AA48" i="1" s="1"/>
  <c r="AA47" i="1" s="1"/>
  <c r="AA24" i="1" s="1"/>
  <c r="G51" i="1"/>
  <c r="G50" i="1" s="1"/>
  <c r="G48" i="1" s="1"/>
  <c r="AE52" i="1"/>
  <c r="AE50" i="1" s="1"/>
  <c r="AE48" i="1" s="1"/>
  <c r="AE47" i="1" s="1"/>
  <c r="AE24" i="1" s="1"/>
  <c r="AJ50" i="1"/>
  <c r="AJ48" i="1" s="1"/>
  <c r="J57" i="1"/>
  <c r="J56" i="1" s="1"/>
  <c r="J47" i="1" s="1"/>
  <c r="J24" i="1" s="1"/>
  <c r="J22" i="1" s="1"/>
  <c r="AE58" i="1"/>
  <c r="AE57" i="1" s="1"/>
  <c r="AE56" i="1" s="1"/>
  <c r="AJ57" i="1"/>
  <c r="AJ56" i="1" s="1"/>
  <c r="AE73" i="1"/>
  <c r="AE72" i="1" s="1"/>
  <c r="AE26" i="1" s="1"/>
  <c r="AJ72" i="1"/>
  <c r="AJ26" i="1" s="1"/>
  <c r="Y78" i="1"/>
  <c r="E78" i="1" s="1"/>
  <c r="AA75" i="1"/>
  <c r="AA28" i="1" s="1"/>
  <c r="G78" i="1"/>
  <c r="E79" i="1"/>
  <c r="J75" i="1"/>
  <c r="J28" i="1" s="1"/>
  <c r="AE79" i="1"/>
  <c r="AE75" i="1" s="1"/>
  <c r="AE28" i="1" s="1"/>
  <c r="AJ75" i="1"/>
  <c r="AJ28" i="1" s="1"/>
  <c r="Z47" i="1"/>
  <c r="Z24" i="1" s="1"/>
  <c r="Z22" i="1" s="1"/>
  <c r="AN47" i="1"/>
  <c r="AN24" i="1" s="1"/>
  <c r="AN22" i="1" s="1"/>
  <c r="H47" i="1"/>
  <c r="H24" i="1" s="1"/>
  <c r="H22" i="1" s="1"/>
  <c r="P47" i="1"/>
  <c r="P24" i="1" s="1"/>
  <c r="P22" i="1" s="1"/>
  <c r="R47" i="1"/>
  <c r="R24" i="1" s="1"/>
  <c r="R22" i="1" s="1"/>
  <c r="T47" i="1"/>
  <c r="T24" i="1" s="1"/>
  <c r="T22" i="1" s="1"/>
  <c r="V47" i="1"/>
  <c r="V24" i="1" s="1"/>
  <c r="V22" i="1" s="1"/>
  <c r="X47" i="1"/>
  <c r="X24" i="1" s="1"/>
  <c r="X22" i="1" s="1"/>
  <c r="AB47" i="1"/>
  <c r="AB24" i="1" s="1"/>
  <c r="AB22" i="1" s="1"/>
  <c r="I75" i="1"/>
  <c r="I28" i="1" s="1"/>
  <c r="I22" i="1" s="1"/>
  <c r="O75" i="1"/>
  <c r="O28" i="1" s="1"/>
  <c r="E76" i="1"/>
  <c r="Y75" i="1"/>
  <c r="Y28" i="1" s="1"/>
  <c r="AG75" i="1"/>
  <c r="AG28" i="1" s="1"/>
  <c r="AG22" i="1" s="1"/>
  <c r="AI75" i="1"/>
  <c r="AI28" i="1" s="1"/>
  <c r="AI22" i="1" s="1"/>
  <c r="AY50" i="1"/>
  <c r="AY48" i="1" s="1"/>
  <c r="AY47" i="1" s="1"/>
  <c r="AY24" i="1" s="1"/>
  <c r="Y58" i="1"/>
  <c r="Y57" i="1" s="1"/>
  <c r="Y56" i="1" s="1"/>
  <c r="G58" i="1"/>
  <c r="G57" i="1" s="1"/>
  <c r="G56" i="1" s="1"/>
  <c r="G75" i="1"/>
  <c r="G28" i="1" s="1"/>
  <c r="AO75" i="1"/>
  <c r="AO28" i="1" s="1"/>
  <c r="AO22" i="1" s="1"/>
  <c r="AY75" i="1"/>
  <c r="AY28" i="1" s="1"/>
  <c r="O22" i="1" l="1"/>
  <c r="G47" i="1"/>
  <c r="G24" i="1" s="1"/>
  <c r="G22" i="1" s="1"/>
  <c r="AE22" i="1"/>
  <c r="AJ47" i="1"/>
  <c r="AJ24" i="1" s="1"/>
  <c r="AJ22" i="1" s="1"/>
  <c r="Y50" i="1"/>
  <c r="Y48" i="1" s="1"/>
  <c r="Y47" i="1" s="1"/>
  <c r="Y24" i="1" s="1"/>
  <c r="Y22" i="1" s="1"/>
  <c r="E51" i="1"/>
  <c r="E50" i="1" s="1"/>
  <c r="E48" i="1" s="1"/>
  <c r="AY22" i="1"/>
  <c r="E75" i="1"/>
  <c r="E28" i="1" s="1"/>
  <c r="E58" i="1"/>
  <c r="E57" i="1" s="1"/>
  <c r="E56" i="1" s="1"/>
  <c r="AA22" i="1"/>
  <c r="E47" i="1" l="1"/>
  <c r="E24" i="1" s="1"/>
  <c r="E22" i="1" s="1"/>
</calcChain>
</file>

<file path=xl/sharedStrings.xml><?xml version="1.0" encoding="utf-8"?>
<sst xmlns="http://schemas.openxmlformats.org/spreadsheetml/2006/main" count="388" uniqueCount="176">
  <si>
    <t>Приложение  № 17</t>
  </si>
  <si>
    <t>к приказу Минэнерго России</t>
  </si>
  <si>
    <t>от "25" апреля 2018 г. № 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</si>
  <si>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</si>
  <si>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 за  II квартал 2026 года</t>
  </si>
  <si>
    <t xml:space="preserve">Отчет о реализации инвестиционной программы_____________ООО "Горсети"_____________   </t>
  </si>
  <si>
    <t xml:space="preserve">               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</si>
  <si>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2026</t>
    </r>
    <r>
      <rPr>
        <sz val="14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</si>
  <si>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Приказом Департамента тарифного регулирования Томской области № 6-444 от 30.11.2024г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</si>
  <si>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</si>
  <si>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</si>
  <si>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</si>
  <si>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</si>
  <si>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года 2026, млн. рублей (с НДС)</t>
  </si>
  <si>
    <t>Освоение капитальных вложений года 2026, млн. рублей (без НДС)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</si>
  <si>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</si>
  <si>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</si>
  <si>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</si>
  <si>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</si>
  <si>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</si>
  <si>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</si>
  <si>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</si>
  <si>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т. 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</si>
  <si>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</si>
  <si>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</si>
  <si>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</si>
  <si>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</si>
  <si>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5.1</t>
  </si>
  <si>
    <t>5.2</t>
  </si>
  <si>
    <t>5.3</t>
  </si>
  <si>
    <t>5.4</t>
  </si>
  <si>
    <t>5.5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</si>
  <si>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</si>
  <si>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</si>
  <si>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</si>
  <si>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</si>
  <si>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</si>
  <si>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</si>
  <si>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</si>
  <si>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</si>
  <si>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</si>
  <si>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</si>
  <si>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</si>
  <si>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</si>
  <si>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</si>
  <si>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</si>
  <si>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</si>
  <si>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</si>
  <si>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</si>
  <si>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</si>
  <si>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</si>
  <si>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</si>
  <si>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</si>
  <si>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</si>
  <si>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</si>
  <si>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</si>
  <si>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</si>
  <si>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</si>
  <si>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</si>
  <si>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</si>
  <si>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</si>
  <si>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</si>
  <si>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</si>
  <si>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</si>
  <si>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</si>
  <si>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</si>
  <si>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</si>
  <si>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</si>
  <si>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</si>
  <si>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</si>
  <si>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</si>
  <si>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</si>
  <si>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</si>
  <si>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</si>
  <si>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</si>
  <si>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</si>
  <si>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</si>
  <si>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</si>
  <si>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</si>
  <si>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</si>
  <si>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</si>
  <si>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</si>
  <si>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</si>
  <si>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</si>
  <si>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</si>
  <si>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</si>
  <si>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</si>
  <si>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</si>
  <si>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</si>
  <si>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</si>
  <si>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</si>
  <si>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</si>
  <si>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</si>
  <si>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</si>
  <si>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</si>
  <si>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</si>
  <si>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</si>
  <si>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</si>
  <si>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</si>
  <si>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</si>
  <si>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</si>
  <si>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</si>
  <si>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</si>
  <si>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</si>
  <si>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</si>
  <si>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</si>
  <si>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</si>
  <si>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</si>
  <si>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</si>
  <si>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</si>
  <si>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</si>
  <si>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</si>
  <si>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</si>
  <si>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</si>
  <si>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</si>
  <si>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</si>
  <si>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</si>
  <si>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</si>
  <si>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</si>
  <si>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</si>
  <si>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</si>
  <si>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</si>
  <si>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</si>
  <si>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</si>
  <si>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</si>
  <si>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</si>
  <si>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</si>
  <si>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</si>
  <si>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</si>
  <si>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</si>
  <si>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</si>
  <si>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</si>
  <si>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</si>
  <si>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</si>
  <si>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</si>
  <si>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</si>
  <si>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</si>
  <si>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</si>
  <si>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</si>
  <si>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</si>
  <si>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</si>
  <si>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</si>
  <si>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</si>
  <si>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</si>
  <si>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</si>
  <si>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</si>
  <si>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</si>
  <si>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</si>
  <si>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</si>
  <si>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</si>
  <si>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</si>
  <si>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</si>
  <si>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</si>
  <si>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</si>
  <si>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</si>
  <si>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</si>
  <si>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</si>
  <si>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</si>
  <si>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нд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</si>
  <si>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</si>
  <si>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</si>
  <si>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</si>
  <si>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</si>
  <si>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</si>
  <si>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</si>
  <si>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</si>
  <si>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</si>
  <si>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</si>
  <si>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</si>
  <si>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</si>
  <si>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</si>
  <si>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</si>
  <si>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</si>
  <si>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Исполнительный директор</t>
  </si>
  <si>
    <t>Директор по экономике и финансам</t>
  </si>
  <si>
    <t xml:space="preserve">Зам.директора по эконмике и финансам - начальник ОБПиТО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</si>
</sst>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0"/>
    <numFmt numFmtId="166" formatCode="0.000000000"/>
    <numFmt numFmtId="167" formatCode="0.000000"/>
    <numFmt numFmtId="168" formatCode="0.000"/>
    <numFmt numFmtId="169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02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1" fillId="0" borderId="0" xfId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2" fontId="1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1" fillId="2" borderId="0" xfId="1" applyFont="1" applyFill="1"/>
    <xf numFmtId="0" fontId="4" fillId="0" borderId="0" xfId="1" applyFont="1" applyFill="1" applyAlignment="1">
      <alignment horizontal="center"/>
    </xf>
    <xf numFmtId="2" fontId="4" fillId="0" borderId="0" xfId="1" applyNumberFormat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/>
    <xf numFmtId="0" fontId="5" fillId="0" borderId="0" xfId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top"/>
    </xf>
    <xf numFmtId="2" fontId="3" fillId="0" borderId="0" xfId="1" applyNumberFormat="1" applyFont="1" applyFill="1" applyBorder="1" applyAlignment="1">
      <alignment horizontal="center" vertical="top"/>
    </xf>
    <xf numFmtId="0" fontId="3" fillId="2" borderId="0" xfId="1" applyFont="1" applyFill="1" applyAlignment="1">
      <alignment horizontal="center" vertical="top"/>
    </xf>
    <xf numFmtId="0" fontId="3" fillId="2" borderId="0" xfId="1" applyFont="1" applyFill="1" applyAlignment="1">
      <alignment vertical="top"/>
    </xf>
    <xf numFmtId="0" fontId="7" fillId="2" borderId="0" xfId="1" applyFont="1" applyFill="1" applyAlignment="1">
      <alignment vertical="top"/>
    </xf>
    <xf numFmtId="0" fontId="1" fillId="0" borderId="0" xfId="1" applyFont="1" applyFill="1"/>
    <xf numFmtId="0" fontId="5" fillId="0" borderId="0" xfId="1" applyFont="1" applyFill="1" applyBorder="1" applyAlignment="1">
      <alignment horizontal="center"/>
    </xf>
    <xf numFmtId="2" fontId="5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2" fontId="4" fillId="0" borderId="0" xfId="1" applyNumberFormat="1" applyFont="1" applyFill="1" applyAlignment="1">
      <alignment horizontal="center"/>
    </xf>
    <xf numFmtId="2" fontId="9" fillId="0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5" fillId="2" borderId="0" xfId="1" applyFont="1" applyFill="1" applyAlignment="1"/>
    <xf numFmtId="0" fontId="1" fillId="0" borderId="0" xfId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2" borderId="0" xfId="1" applyFont="1" applyFill="1" applyAlignment="1"/>
    <xf numFmtId="1" fontId="10" fillId="0" borderId="0" xfId="1" applyNumberFormat="1" applyFont="1" applyFill="1" applyBorder="1" applyAlignment="1">
      <alignment horizontal="center" vertical="top"/>
    </xf>
    <xf numFmtId="2" fontId="10" fillId="0" borderId="0" xfId="1" applyNumberFormat="1" applyFont="1" applyFill="1" applyBorder="1" applyAlignment="1">
      <alignment horizontal="center" vertical="top"/>
    </xf>
    <xf numFmtId="1" fontId="10" fillId="0" borderId="0" xfId="1" applyNumberFormat="1" applyFont="1" applyFill="1" applyBorder="1" applyAlignment="1">
      <alignment horizontal="center" vertical="top"/>
    </xf>
    <xf numFmtId="1" fontId="9" fillId="0" borderId="0" xfId="1" applyNumberFormat="1" applyFont="1" applyFill="1" applyBorder="1" applyAlignment="1">
      <alignment horizontal="center" vertical="top"/>
    </xf>
    <xf numFmtId="2" fontId="10" fillId="0" borderId="0" xfId="1" applyNumberFormat="1" applyFont="1" applyFill="1" applyBorder="1" applyAlignment="1">
      <alignment horizontal="center" vertical="top"/>
    </xf>
    <xf numFmtId="2" fontId="9" fillId="0" borderId="0" xfId="1" applyNumberFormat="1" applyFont="1" applyFill="1" applyBorder="1" applyAlignment="1">
      <alignment horizontal="center" vertical="top"/>
    </xf>
    <xf numFmtId="164" fontId="9" fillId="0" borderId="0" xfId="1" applyNumberFormat="1" applyFont="1" applyFill="1" applyBorder="1" applyAlignment="1">
      <alignment horizontal="center" vertical="top"/>
    </xf>
    <xf numFmtId="165" fontId="9" fillId="0" borderId="0" xfId="1" applyNumberFormat="1" applyFont="1" applyFill="1" applyBorder="1" applyAlignment="1">
      <alignment horizontal="center" vertical="top"/>
    </xf>
    <xf numFmtId="165" fontId="10" fillId="0" borderId="0" xfId="1" applyNumberFormat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2" fontId="3" fillId="0" borderId="3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167" fontId="3" fillId="0" borderId="3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2" fontId="3" fillId="0" borderId="6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textRotation="90" wrapText="1"/>
    </xf>
    <xf numFmtId="14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168" fontId="10" fillId="0" borderId="1" xfId="1" applyNumberFormat="1" applyFont="1" applyFill="1" applyBorder="1" applyAlignment="1">
      <alignment horizontal="center" vertical="center" wrapText="1"/>
    </xf>
    <xf numFmtId="2" fontId="11" fillId="2" borderId="0" xfId="1" applyNumberFormat="1" applyFont="1" applyFill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168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169" fontId="3" fillId="0" borderId="1" xfId="1" applyNumberFormat="1" applyFont="1" applyFill="1" applyBorder="1" applyAlignment="1">
      <alignment horizontal="center" vertical="center" wrapText="1"/>
    </xf>
    <xf numFmtId="2" fontId="11" fillId="3" borderId="0" xfId="1" applyNumberFormat="1" applyFont="1" applyFill="1" applyAlignment="1">
      <alignment horizontal="center"/>
    </xf>
    <xf numFmtId="0" fontId="1" fillId="3" borderId="0" xfId="1" applyFont="1" applyFill="1"/>
    <xf numFmtId="2" fontId="11" fillId="0" borderId="0" xfId="1" applyNumberFormat="1" applyFont="1" applyFill="1" applyAlignment="1">
      <alignment horizontal="center"/>
    </xf>
    <xf numFmtId="0" fontId="5" fillId="0" borderId="0" xfId="2" applyFont="1" applyFill="1" applyAlignment="1">
      <alignment vertical="center" wrapText="1"/>
    </xf>
    <xf numFmtId="0" fontId="5" fillId="0" borderId="0" xfId="2" applyFont="1" applyFill="1" applyAlignment="1">
      <alignment horizontal="center" vertical="center" wrapText="1"/>
    </xf>
    <xf numFmtId="2" fontId="5" fillId="0" borderId="0" xfId="2" applyNumberFormat="1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center" wrapText="1"/>
    </xf>
    <xf numFmtId="0" fontId="13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horizontal="center" vertical="center" wrapText="1"/>
    </xf>
    <xf numFmtId="166" fontId="5" fillId="0" borderId="0" xfId="2" applyNumberFormat="1" applyFont="1" applyFill="1" applyAlignment="1">
      <alignment horizontal="left" vertical="center" wrapText="1"/>
    </xf>
    <xf numFmtId="167" fontId="5" fillId="0" borderId="0" xfId="2" applyNumberFormat="1" applyFont="1" applyFill="1" applyAlignment="1">
      <alignment horizontal="left" vertical="center" wrapText="1"/>
    </xf>
    <xf numFmtId="2" fontId="5" fillId="0" borderId="0" xfId="2" applyNumberFormat="1" applyFont="1" applyFill="1" applyAlignment="1">
      <alignment vertical="center" wrapText="1"/>
    </xf>
    <xf numFmtId="168" fontId="14" fillId="0" borderId="0" xfId="1" applyNumberFormat="1" applyFont="1" applyFill="1" applyAlignment="1">
      <alignment horizontal="center" vertical="center" wrapText="1"/>
    </xf>
    <xf numFmtId="2" fontId="14" fillId="0" borderId="0" xfId="1" applyNumberFormat="1" applyFont="1" applyFill="1" applyAlignment="1">
      <alignment horizontal="center" vertical="center" wrapText="1"/>
    </xf>
    <xf numFmtId="2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vertical="center" wrapText="1"/>
    </xf>
    <xf numFmtId="165" fontId="14" fillId="0" borderId="0" xfId="1" applyNumberFormat="1" applyFont="1" applyFill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165" fontId="5" fillId="0" borderId="0" xfId="2" applyNumberFormat="1" applyFont="1" applyFill="1" applyAlignment="1">
      <alignment horizontal="left" vertical="center" wrapText="1"/>
    </xf>
    <xf numFmtId="165" fontId="1" fillId="0" borderId="0" xfId="1" applyNumberFormat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6/&#1054;&#1090;&#1095;&#1077;&#1090;&#1099;%202026/&#1054;&#1090;&#1095;&#1077;&#1090;&#1099;%20&#1074;%20&#1056;&#1069;&#1050;/2%20&#1082;&#1074;&#1072;&#1088;&#1090;&#1072;&#1083;/2%20&#1082;&#1074;&#1072;&#1088;&#1090;&#1072;&#1083;%202026&#1075;.%20(&#1055;&#1088;&#1080;&#1082;&#1072;&#1079;%20&#8470;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.1"/>
      <sheetName val="4"/>
      <sheetName val="6"/>
      <sheetName val="7"/>
      <sheetName val="K0814_1037000158513_10_69_0"/>
      <sheetName val="K0814_1037000158513_11_69_0"/>
      <sheetName val="K0814_1037000158513_12_69_0"/>
      <sheetName val="E0214_1037000158513_13_69_0"/>
      <sheetName val="K0814_1037000158513_13_69_0"/>
      <sheetName val="K0814_1037000158513_14_69_0"/>
      <sheetName val="K0814_1037000158513_15_69_0"/>
      <sheetName val="K0814_1037000158513_16_69_0"/>
      <sheetName val="K0814_1037000158513_17_69_0"/>
      <sheetName val="K0814_1037000158513_18_69_0"/>
      <sheetName val="K0814_1037000158513_19_69_0"/>
      <sheetName val="В0228_1037000158513_02_0_69_"/>
      <sheetName val="В0228_1037000158513_03_0_69_"/>
      <sheetName val="В0228_1037000158513_04_0_69_"/>
      <sheetName val="5"/>
      <sheetName val="В0228_1037000158513_05_0_69_"/>
      <sheetName val="В0228_1037000158513_06_0_69_"/>
      <sheetName val="В0228_1037000158513_07_0_69_"/>
      <sheetName val="В0228_1037000158513_08_0_69_"/>
      <sheetName val="В0228_1037000158513_09_0_69_"/>
      <sheetName val="В0228_1037000158513_10_0_69_"/>
      <sheetName val="В0228_1037000158513_11_1_69_"/>
      <sheetName val="В0228_1037000158513_11_2_69_"/>
      <sheetName val="В0228_1037000158513_11_3_69_"/>
      <sheetName val="В0228_1037000158513_12_0_69_"/>
      <sheetName val="В0228_1037000158513_13_0_69_"/>
      <sheetName val="В0228_1037000158513_14_0_69_"/>
      <sheetName val="В0228_1037000158513_15_0_69_"/>
      <sheetName val="В0228_1037000158513_16_0_69_"/>
      <sheetName val="В0228_1037000158513_17_0_69_"/>
      <sheetName val="В0228_1037000158513_18_0_69_"/>
      <sheetName val="В0228_1037000158513_19_0_69_"/>
      <sheetName val="Лист24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A50" t="str">
            <v>1.2.1.2.5</v>
          </cell>
          <cell r="B50" t="str">
            <v>Реконструкция ПС "ГПП-35/10 Сиб" 35/10кВ</v>
          </cell>
          <cell r="C50" t="str">
            <v>О_100000005</v>
          </cell>
          <cell r="S50">
            <v>102.42968346609599</v>
          </cell>
        </row>
        <row r="51">
          <cell r="A51" t="str">
            <v>1.2.1.2.7</v>
          </cell>
          <cell r="B51" t="str">
            <v>Реконструкция ПС "Академическая"35/10кВ</v>
          </cell>
          <cell r="C51" t="str">
            <v>О_100000007</v>
          </cell>
          <cell r="S51">
            <v>87.737401751999997</v>
          </cell>
        </row>
        <row r="57">
          <cell r="A57" t="str">
            <v>1.2.3.1.1</v>
          </cell>
          <cell r="B57" t="str">
            <v>Обеспечение средствами учета электроэнергии</v>
          </cell>
          <cell r="C57" t="str">
            <v>О_003000008</v>
          </cell>
          <cell r="S57">
            <v>132.65412268018801</v>
          </cell>
        </row>
        <row r="72">
          <cell r="A72" t="str">
            <v>1.4.4</v>
          </cell>
          <cell r="B72" t="str">
            <v>Реконструкция и модернизация сетей электроснабжения 0,4кВ</v>
          </cell>
          <cell r="C72" t="str">
            <v>О_0004500012</v>
          </cell>
          <cell r="S72">
            <v>28.024445264903999</v>
          </cell>
        </row>
        <row r="75">
          <cell r="A75" t="str">
            <v>1.6.7</v>
          </cell>
          <cell r="B75" t="str">
            <v>Приобретение самосвала</v>
          </cell>
          <cell r="C75" t="str">
            <v>О_0000007022</v>
          </cell>
          <cell r="S75">
            <v>13.4397</v>
          </cell>
        </row>
        <row r="76">
          <cell r="A76" t="str">
            <v>1.6.12</v>
          </cell>
          <cell r="B76" t="str">
            <v>Приобретение экскаватора</v>
          </cell>
          <cell r="C76" t="str">
            <v>О_0000007027</v>
          </cell>
          <cell r="S76">
            <v>23.057099999999998</v>
          </cell>
        </row>
        <row r="77">
          <cell r="A77" t="str">
            <v>1.6.15</v>
          </cell>
          <cell r="B77" t="str">
            <v>Приобретение информационно-вычислительной техники</v>
          </cell>
          <cell r="C77" t="str">
            <v>О_0000000829</v>
          </cell>
          <cell r="S77">
            <v>2.4307000000000007</v>
          </cell>
        </row>
        <row r="78">
          <cell r="A78" t="str">
            <v>1.6.18</v>
          </cell>
          <cell r="B78" t="str">
            <v>Разработка программного обеспечения "Геоинформационная система городских электрических сетей" (блок №8)</v>
          </cell>
          <cell r="C78" t="str">
            <v>О_0000007032</v>
          </cell>
          <cell r="S78">
            <v>5.45</v>
          </cell>
        </row>
      </sheetData>
      <sheetData sheetId="7"/>
      <sheetData sheetId="8">
        <row r="50">
          <cell r="K50">
            <v>85.358069555079993</v>
          </cell>
        </row>
        <row r="51">
          <cell r="K51">
            <v>73.11450146</v>
          </cell>
        </row>
        <row r="57">
          <cell r="K57">
            <v>110.54510223349001</v>
          </cell>
        </row>
        <row r="72">
          <cell r="K72">
            <v>23.353704387420002</v>
          </cell>
        </row>
        <row r="75">
          <cell r="K75">
            <v>11.19975</v>
          </cell>
        </row>
        <row r="76">
          <cell r="K76">
            <v>19.21425</v>
          </cell>
        </row>
        <row r="77">
          <cell r="K77">
            <v>2.025583333333334</v>
          </cell>
        </row>
        <row r="78">
          <cell r="K78">
            <v>5.45</v>
          </cell>
          <cell r="T78">
            <v>0</v>
          </cell>
        </row>
      </sheetData>
      <sheetData sheetId="9"/>
      <sheetData sheetId="10">
        <row r="53">
          <cell r="AV53">
            <v>0</v>
          </cell>
        </row>
        <row r="54">
          <cell r="AV54">
            <v>0</v>
          </cell>
        </row>
        <row r="78">
          <cell r="AV78">
            <v>0</v>
          </cell>
        </row>
        <row r="79">
          <cell r="AV79">
            <v>0</v>
          </cell>
        </row>
        <row r="80">
          <cell r="AV80">
            <v>0</v>
          </cell>
        </row>
        <row r="81">
          <cell r="AV81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85"/>
  <sheetViews>
    <sheetView tabSelected="1" view="pageBreakPreview" zoomScale="70" zoomScaleNormal="100" zoomScaleSheetLayoutView="70" workbookViewId="0">
      <pane xSplit="4" ySplit="22" topLeftCell="E23" activePane="bottomRight" state="frozen"/>
      <selection activeCell="X77" sqref="X77"/>
      <selection pane="topRight" activeCell="X77" sqref="X77"/>
      <selection pane="bottomLeft" activeCell="X77" sqref="X77"/>
      <selection pane="bottomRight" activeCell="G10" sqref="G10"/>
    </sheetView>
  </sheetViews>
  <sheetFormatPr defaultRowHeight="12.75" outlineLevelRow="1" x14ac:dyDescent="0.2"/>
  <cols>
    <col min="1" max="1" width="12.42578125" style="3" customWidth="1"/>
    <col min="2" max="2" width="42.140625" style="28" customWidth="1"/>
    <col min="3" max="3" width="17.42578125" style="3" customWidth="1"/>
    <col min="4" max="4" width="15.85546875" style="3" customWidth="1"/>
    <col min="5" max="5" width="16.28515625" style="5" customWidth="1"/>
    <col min="6" max="9" width="10.140625" style="3" customWidth="1"/>
    <col min="10" max="10" width="17.140625" style="3" customWidth="1"/>
    <col min="11" max="14" width="10.140625" style="3" customWidth="1"/>
    <col min="15" max="15" width="17" style="3" customWidth="1"/>
    <col min="16" max="19" width="10.140625" style="3" customWidth="1"/>
    <col min="20" max="20" width="10.140625" style="5" customWidth="1"/>
    <col min="21" max="22" width="10.42578125" style="5" customWidth="1"/>
    <col min="23" max="23" width="9.7109375" style="5" customWidth="1"/>
    <col min="24" max="24" width="8.28515625" style="5" customWidth="1"/>
    <col min="25" max="29" width="10.140625" style="5" customWidth="1"/>
    <col min="30" max="30" width="15.85546875" style="5" customWidth="1"/>
    <col min="31" max="31" width="15.28515625" style="5" customWidth="1"/>
    <col min="32" max="32" width="16.28515625" style="3" customWidth="1"/>
    <col min="33" max="33" width="16.28515625" style="5" customWidth="1"/>
    <col min="34" max="35" width="11" style="3" customWidth="1"/>
    <col min="36" max="36" width="11.7109375" style="3" customWidth="1"/>
    <col min="37" max="37" width="12.140625" style="3" customWidth="1"/>
    <col min="38" max="38" width="14.28515625" style="3" customWidth="1"/>
    <col min="39" max="39" width="11.42578125" style="3" customWidth="1"/>
    <col min="40" max="40" width="10.140625" style="3" customWidth="1"/>
    <col min="41" max="41" width="15.7109375" style="3" customWidth="1"/>
    <col min="42" max="50" width="10.140625" style="3" customWidth="1"/>
    <col min="51" max="51" width="10.7109375" style="101" customWidth="1"/>
    <col min="52" max="55" width="10.140625" style="3" customWidth="1"/>
    <col min="56" max="56" width="8.28515625" style="12" customWidth="1"/>
    <col min="57" max="57" width="11.28515625" style="12" customWidth="1"/>
    <col min="58" max="58" width="20.140625" style="13" customWidth="1"/>
    <col min="59" max="59" width="6.85546875" style="13" customWidth="1"/>
    <col min="60" max="60" width="9.5703125" style="13" customWidth="1"/>
    <col min="61" max="61" width="6.42578125" style="13" customWidth="1"/>
    <col min="62" max="62" width="8.42578125" style="13" customWidth="1"/>
    <col min="63" max="63" width="11.42578125" style="13" customWidth="1"/>
    <col min="64" max="64" width="9" style="13" customWidth="1"/>
    <col min="65" max="65" width="7.7109375" style="13" customWidth="1"/>
    <col min="66" max="66" width="9.140625" style="13"/>
    <col min="67" max="67" width="7" style="13" customWidth="1"/>
    <col min="68" max="68" width="7.7109375" style="13" customWidth="1"/>
    <col min="69" max="69" width="10.7109375" style="13" customWidth="1"/>
    <col min="70" max="70" width="8.42578125" style="13" customWidth="1"/>
    <col min="71" max="77" width="8.28515625" style="13" customWidth="1"/>
    <col min="78" max="78" width="9.85546875" style="13" customWidth="1"/>
    <col min="79" max="79" width="7" style="13" customWidth="1"/>
    <col min="80" max="80" width="7.85546875" style="13" customWidth="1"/>
    <col min="81" max="81" width="11" style="13" customWidth="1"/>
    <col min="82" max="82" width="7.7109375" style="13" customWidth="1"/>
    <col min="83" max="83" width="8.85546875" style="13" customWidth="1"/>
    <col min="84" max="16384" width="9.140625" style="13"/>
  </cols>
  <sheetData>
    <row r="1" spans="1:88" s="8" customFormat="1" ht="15.75" outlineLevel="1" x14ac:dyDescent="0.2">
      <c r="A1" s="1"/>
      <c r="B1" s="2"/>
      <c r="C1" s="3"/>
      <c r="D1" s="3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4"/>
      <c r="U1" s="4"/>
      <c r="V1" s="4"/>
      <c r="W1" s="4"/>
      <c r="X1" s="4"/>
      <c r="Y1" s="4"/>
      <c r="Z1" s="4"/>
      <c r="AA1" s="4"/>
      <c r="AB1" s="4"/>
      <c r="AC1" s="4"/>
      <c r="AD1" s="5"/>
      <c r="AE1" s="4"/>
      <c r="AF1" s="1"/>
      <c r="AG1" s="4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6" t="s">
        <v>0</v>
      </c>
      <c r="BD1" s="7"/>
      <c r="BE1" s="7"/>
    </row>
    <row r="2" spans="1:88" s="8" customFormat="1" ht="15.75" outlineLevel="1" x14ac:dyDescent="0.25">
      <c r="A2" s="1"/>
      <c r="B2" s="2"/>
      <c r="C2" s="3"/>
      <c r="D2" s="3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4"/>
      <c r="AF2" s="1"/>
      <c r="AG2" s="4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9" t="s">
        <v>1</v>
      </c>
      <c r="BD2" s="7"/>
      <c r="BE2" s="7"/>
    </row>
    <row r="3" spans="1:88" s="8" customFormat="1" ht="15.75" outlineLevel="1" x14ac:dyDescent="0.25">
      <c r="A3" s="1"/>
      <c r="B3" s="2"/>
      <c r="C3" s="3"/>
      <c r="D3" s="3"/>
      <c r="E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4"/>
      <c r="U3" s="4"/>
      <c r="V3" s="4"/>
      <c r="W3" s="4"/>
      <c r="X3" s="4"/>
      <c r="Y3" s="4"/>
      <c r="Z3" s="4"/>
      <c r="AA3" s="4"/>
      <c r="AB3" s="4"/>
      <c r="AC3" s="4"/>
      <c r="AD3" s="5"/>
      <c r="AE3" s="4"/>
      <c r="AF3" s="1"/>
      <c r="AG3" s="4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9" t="s">
        <v>2</v>
      </c>
      <c r="BD3" s="7"/>
      <c r="BE3" s="7"/>
    </row>
    <row r="4" spans="1:88" ht="18.75" outlineLevel="1" x14ac:dyDescent="0.3">
      <c r="A4" s="10" t="s">
        <v>3</v>
      </c>
      <c r="B4" s="10"/>
      <c r="C4" s="10"/>
      <c r="D4" s="10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</row>
    <row r="5" spans="1:88" ht="18.75" outlineLevel="1" x14ac:dyDescent="0.3">
      <c r="A5" s="14" t="s">
        <v>4</v>
      </c>
      <c r="B5" s="14"/>
      <c r="C5" s="14"/>
      <c r="D5" s="14"/>
      <c r="E5" s="15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6"/>
      <c r="BE5" s="16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</row>
    <row r="6" spans="1:88" ht="18.75" outlineLevel="1" x14ac:dyDescent="0.2">
      <c r="A6" s="18" t="s">
        <v>5</v>
      </c>
      <c r="B6" s="18"/>
      <c r="C6" s="18"/>
      <c r="D6" s="18"/>
      <c r="E6" s="19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20"/>
      <c r="BE6" s="20"/>
      <c r="BF6" s="21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</row>
    <row r="7" spans="1:88" ht="15.75" outlineLevel="1" x14ac:dyDescent="0.2">
      <c r="A7" s="23" t="s">
        <v>6</v>
      </c>
      <c r="B7" s="23"/>
      <c r="C7" s="23"/>
      <c r="D7" s="23"/>
      <c r="E7" s="24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5"/>
      <c r="BE7" s="25"/>
      <c r="BF7" s="26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</row>
    <row r="8" spans="1:88" outlineLevel="1" x14ac:dyDescent="0.2">
      <c r="AY8" s="3"/>
    </row>
    <row r="9" spans="1:88" ht="18.75" outlineLevel="1" x14ac:dyDescent="0.3">
      <c r="A9" s="29" t="s">
        <v>7</v>
      </c>
      <c r="B9" s="29"/>
      <c r="C9" s="2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16"/>
      <c r="BE9" s="16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</row>
    <row r="10" spans="1:88" ht="18.75" outlineLevel="1" x14ac:dyDescent="0.3">
      <c r="A10" s="31"/>
      <c r="B10" s="31"/>
      <c r="C10" s="32"/>
      <c r="D10" s="32"/>
      <c r="E10" s="33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4"/>
      <c r="AE10" s="33"/>
      <c r="AF10" s="31"/>
      <c r="AG10" s="33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6"/>
      <c r="BE10" s="16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</row>
    <row r="11" spans="1:88" ht="18.75" outlineLevel="1" x14ac:dyDescent="0.3">
      <c r="A11" s="29" t="s">
        <v>8</v>
      </c>
      <c r="B11" s="29"/>
      <c r="C11" s="29"/>
      <c r="D11" s="29"/>
      <c r="E11" s="30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35"/>
      <c r="BE11" s="35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</row>
    <row r="12" spans="1:88" outlineLevel="1" x14ac:dyDescent="0.2">
      <c r="A12" s="37" t="s">
        <v>9</v>
      </c>
      <c r="B12" s="37"/>
      <c r="C12" s="37"/>
      <c r="D12" s="37"/>
      <c r="E12" s="38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</row>
    <row r="13" spans="1:88" ht="15.75" outlineLevel="1" x14ac:dyDescent="0.2">
      <c r="A13" s="40"/>
      <c r="B13" s="40"/>
      <c r="C13" s="40"/>
      <c r="D13" s="40"/>
      <c r="E13" s="41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</row>
    <row r="14" spans="1:88" ht="15.75" outlineLevel="1" x14ac:dyDescent="0.2">
      <c r="A14" s="42"/>
      <c r="B14" s="42"/>
      <c r="C14" s="43"/>
      <c r="D14" s="43"/>
      <c r="E14" s="44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5"/>
      <c r="AE14" s="44"/>
      <c r="AF14" s="42"/>
      <c r="AG14" s="44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</row>
    <row r="15" spans="1:88" ht="15.75" outlineLevel="1" x14ac:dyDescent="0.2">
      <c r="A15" s="42"/>
      <c r="B15" s="42"/>
      <c r="C15" s="43"/>
      <c r="D15" s="43"/>
      <c r="E15" s="44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6"/>
      <c r="AE15" s="44"/>
      <c r="AF15" s="42"/>
      <c r="AG15" s="44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</row>
    <row r="16" spans="1:88" ht="15.75" x14ac:dyDescent="0.2">
      <c r="A16" s="42"/>
      <c r="B16" s="42"/>
      <c r="C16" s="43"/>
      <c r="D16" s="47"/>
      <c r="E16" s="48"/>
      <c r="F16" s="42"/>
      <c r="G16" s="42"/>
      <c r="H16" s="42"/>
      <c r="I16" s="42"/>
      <c r="J16" s="48"/>
      <c r="K16" s="42"/>
      <c r="L16" s="42"/>
      <c r="M16" s="42"/>
      <c r="N16" s="42"/>
      <c r="O16" s="48"/>
      <c r="P16" s="42"/>
      <c r="Q16" s="42"/>
      <c r="R16" s="42"/>
      <c r="S16" s="42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7"/>
      <c r="AE16" s="47"/>
      <c r="AF16" s="47"/>
      <c r="AG16" s="47"/>
      <c r="AH16" s="47"/>
      <c r="AI16" s="47"/>
      <c r="AJ16" s="42"/>
      <c r="AK16" s="42"/>
      <c r="AL16" s="42"/>
      <c r="AM16" s="42"/>
      <c r="AN16" s="42"/>
      <c r="AO16" s="48"/>
      <c r="AP16" s="42"/>
      <c r="AQ16" s="42"/>
      <c r="AR16" s="42"/>
      <c r="AS16" s="42"/>
      <c r="AT16" s="42"/>
      <c r="AU16" s="42"/>
      <c r="AV16" s="42"/>
      <c r="AW16" s="42"/>
      <c r="AX16" s="42"/>
      <c r="AY16" s="48"/>
      <c r="AZ16" s="42"/>
      <c r="BA16" s="42"/>
      <c r="BB16" s="42"/>
      <c r="BC16" s="42"/>
    </row>
    <row r="17" spans="1:57" ht="42.75" customHeight="1" x14ac:dyDescent="0.2">
      <c r="A17" s="49" t="s">
        <v>10</v>
      </c>
      <c r="B17" s="49" t="s">
        <v>11</v>
      </c>
      <c r="C17" s="49" t="s">
        <v>12</v>
      </c>
      <c r="D17" s="50" t="s">
        <v>13</v>
      </c>
      <c r="E17" s="51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3"/>
      <c r="U17" s="52"/>
      <c r="V17" s="51"/>
      <c r="W17" s="52"/>
      <c r="X17" s="52"/>
      <c r="Y17" s="52"/>
      <c r="Z17" s="52"/>
      <c r="AA17" s="52"/>
      <c r="AB17" s="52"/>
      <c r="AC17" s="54"/>
      <c r="AD17" s="50" t="s">
        <v>14</v>
      </c>
      <c r="AE17" s="52"/>
      <c r="AF17" s="52"/>
      <c r="AG17" s="55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6"/>
      <c r="AZ17" s="52"/>
      <c r="BA17" s="52"/>
      <c r="BB17" s="52"/>
      <c r="BC17" s="54"/>
    </row>
    <row r="18" spans="1:57" ht="42.75" customHeight="1" x14ac:dyDescent="0.2">
      <c r="A18" s="49"/>
      <c r="B18" s="49"/>
      <c r="C18" s="49"/>
      <c r="D18" s="57" t="s">
        <v>15</v>
      </c>
      <c r="E18" s="58" t="s">
        <v>16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/>
      <c r="U18" s="52"/>
      <c r="V18" s="51"/>
      <c r="W18" s="52"/>
      <c r="X18" s="52"/>
      <c r="Y18" s="52"/>
      <c r="Z18" s="52"/>
      <c r="AA18" s="52"/>
      <c r="AB18" s="52"/>
      <c r="AC18" s="54"/>
      <c r="AD18" s="59" t="s">
        <v>15</v>
      </c>
      <c r="AE18" s="50" t="s">
        <v>16</v>
      </c>
      <c r="AF18" s="52"/>
      <c r="AG18" s="55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6"/>
      <c r="AZ18" s="52"/>
      <c r="BA18" s="52"/>
      <c r="BB18" s="52"/>
      <c r="BC18" s="54"/>
    </row>
    <row r="19" spans="1:57" s="28" customFormat="1" ht="42.75" customHeight="1" x14ac:dyDescent="0.2">
      <c r="A19" s="49"/>
      <c r="B19" s="49"/>
      <c r="C19" s="49"/>
      <c r="D19" s="60" t="s">
        <v>17</v>
      </c>
      <c r="E19" s="61" t="s">
        <v>17</v>
      </c>
      <c r="F19" s="49"/>
      <c r="G19" s="49"/>
      <c r="H19" s="49"/>
      <c r="I19" s="49"/>
      <c r="J19" s="49" t="s">
        <v>18</v>
      </c>
      <c r="K19" s="49"/>
      <c r="L19" s="49"/>
      <c r="M19" s="49"/>
      <c r="N19" s="49"/>
      <c r="O19" s="49" t="s">
        <v>19</v>
      </c>
      <c r="P19" s="49"/>
      <c r="Q19" s="49"/>
      <c r="R19" s="49"/>
      <c r="S19" s="49"/>
      <c r="T19" s="61" t="s">
        <v>20</v>
      </c>
      <c r="U19" s="61"/>
      <c r="V19" s="61"/>
      <c r="W19" s="61"/>
      <c r="X19" s="61"/>
      <c r="Y19" s="61" t="s">
        <v>21</v>
      </c>
      <c r="Z19" s="61"/>
      <c r="AA19" s="61"/>
      <c r="AB19" s="61"/>
      <c r="AC19" s="61"/>
      <c r="AD19" s="62" t="s">
        <v>17</v>
      </c>
      <c r="AE19" s="49" t="s">
        <v>17</v>
      </c>
      <c r="AF19" s="49"/>
      <c r="AG19" s="63"/>
      <c r="AH19" s="49"/>
      <c r="AI19" s="49"/>
      <c r="AJ19" s="49" t="s">
        <v>18</v>
      </c>
      <c r="AK19" s="49"/>
      <c r="AL19" s="49"/>
      <c r="AM19" s="49"/>
      <c r="AN19" s="49"/>
      <c r="AO19" s="49" t="s">
        <v>19</v>
      </c>
      <c r="AP19" s="49"/>
      <c r="AQ19" s="49"/>
      <c r="AR19" s="49"/>
      <c r="AS19" s="49"/>
      <c r="AT19" s="49" t="s">
        <v>20</v>
      </c>
      <c r="AU19" s="49"/>
      <c r="AV19" s="49"/>
      <c r="AW19" s="49"/>
      <c r="AX19" s="49"/>
      <c r="AY19" s="64" t="s">
        <v>21</v>
      </c>
      <c r="AZ19" s="49"/>
      <c r="BA19" s="49"/>
      <c r="BB19" s="49"/>
      <c r="BC19" s="49"/>
      <c r="BD19" s="12"/>
      <c r="BE19" s="12"/>
    </row>
    <row r="20" spans="1:57" ht="126.75" x14ac:dyDescent="0.2">
      <c r="A20" s="49"/>
      <c r="B20" s="49"/>
      <c r="C20" s="49"/>
      <c r="D20" s="65"/>
      <c r="E20" s="66" t="s">
        <v>22</v>
      </c>
      <c r="F20" s="67" t="s">
        <v>23</v>
      </c>
      <c r="G20" s="67" t="s">
        <v>24</v>
      </c>
      <c r="H20" s="67" t="s">
        <v>25</v>
      </c>
      <c r="I20" s="67" t="s">
        <v>26</v>
      </c>
      <c r="J20" s="67" t="s">
        <v>22</v>
      </c>
      <c r="K20" s="67" t="s">
        <v>23</v>
      </c>
      <c r="L20" s="67" t="s">
        <v>24</v>
      </c>
      <c r="M20" s="67" t="s">
        <v>25</v>
      </c>
      <c r="N20" s="67" t="s">
        <v>26</v>
      </c>
      <c r="O20" s="67" t="s">
        <v>22</v>
      </c>
      <c r="P20" s="67" t="s">
        <v>23</v>
      </c>
      <c r="Q20" s="67" t="s">
        <v>24</v>
      </c>
      <c r="R20" s="67" t="s">
        <v>25</v>
      </c>
      <c r="S20" s="67" t="s">
        <v>26</v>
      </c>
      <c r="T20" s="66" t="s">
        <v>22</v>
      </c>
      <c r="U20" s="66" t="s">
        <v>23</v>
      </c>
      <c r="V20" s="66" t="s">
        <v>24</v>
      </c>
      <c r="W20" s="66" t="s">
        <v>25</v>
      </c>
      <c r="X20" s="66" t="s">
        <v>26</v>
      </c>
      <c r="Y20" s="66" t="s">
        <v>22</v>
      </c>
      <c r="Z20" s="66" t="s">
        <v>23</v>
      </c>
      <c r="AA20" s="66" t="s">
        <v>24</v>
      </c>
      <c r="AB20" s="66" t="s">
        <v>25</v>
      </c>
      <c r="AC20" s="66" t="s">
        <v>26</v>
      </c>
      <c r="AD20" s="68"/>
      <c r="AE20" s="66" t="s">
        <v>22</v>
      </c>
      <c r="AF20" s="67" t="s">
        <v>23</v>
      </c>
      <c r="AG20" s="66" t="s">
        <v>24</v>
      </c>
      <c r="AH20" s="67" t="s">
        <v>25</v>
      </c>
      <c r="AI20" s="67" t="s">
        <v>26</v>
      </c>
      <c r="AJ20" s="67" t="s">
        <v>22</v>
      </c>
      <c r="AK20" s="67" t="s">
        <v>23</v>
      </c>
      <c r="AL20" s="67" t="s">
        <v>24</v>
      </c>
      <c r="AM20" s="67" t="s">
        <v>25</v>
      </c>
      <c r="AN20" s="67" t="s">
        <v>26</v>
      </c>
      <c r="AO20" s="67" t="s">
        <v>22</v>
      </c>
      <c r="AP20" s="67" t="s">
        <v>23</v>
      </c>
      <c r="AQ20" s="67" t="s">
        <v>24</v>
      </c>
      <c r="AR20" s="67" t="s">
        <v>25</v>
      </c>
      <c r="AS20" s="67" t="s">
        <v>26</v>
      </c>
      <c r="AT20" s="67" t="s">
        <v>22</v>
      </c>
      <c r="AU20" s="67" t="s">
        <v>23</v>
      </c>
      <c r="AV20" s="67" t="s">
        <v>24</v>
      </c>
      <c r="AW20" s="67" t="s">
        <v>25</v>
      </c>
      <c r="AX20" s="67" t="s">
        <v>26</v>
      </c>
      <c r="AY20" s="69" t="s">
        <v>22</v>
      </c>
      <c r="AZ20" s="67" t="s">
        <v>23</v>
      </c>
      <c r="BA20" s="67" t="s">
        <v>24</v>
      </c>
      <c r="BB20" s="67" t="s">
        <v>25</v>
      </c>
      <c r="BC20" s="67" t="s">
        <v>26</v>
      </c>
    </row>
    <row r="21" spans="1:57" ht="15.75" x14ac:dyDescent="0.2">
      <c r="A21" s="57">
        <v>1</v>
      </c>
      <c r="B21" s="57">
        <v>2</v>
      </c>
      <c r="C21" s="57">
        <v>3</v>
      </c>
      <c r="D21" s="57">
        <v>4</v>
      </c>
      <c r="E21" s="59" t="s">
        <v>27</v>
      </c>
      <c r="F21" s="57" t="s">
        <v>28</v>
      </c>
      <c r="G21" s="57" t="s">
        <v>29</v>
      </c>
      <c r="H21" s="57" t="s">
        <v>30</v>
      </c>
      <c r="I21" s="57" t="s">
        <v>31</v>
      </c>
      <c r="J21" s="57" t="s">
        <v>32</v>
      </c>
      <c r="K21" s="57" t="s">
        <v>33</v>
      </c>
      <c r="L21" s="57" t="s">
        <v>34</v>
      </c>
      <c r="M21" s="57" t="s">
        <v>35</v>
      </c>
      <c r="N21" s="57" t="s">
        <v>36</v>
      </c>
      <c r="O21" s="57" t="s">
        <v>37</v>
      </c>
      <c r="P21" s="57" t="s">
        <v>38</v>
      </c>
      <c r="Q21" s="57" t="s">
        <v>39</v>
      </c>
      <c r="R21" s="57" t="s">
        <v>40</v>
      </c>
      <c r="S21" s="57" t="s">
        <v>41</v>
      </c>
      <c r="T21" s="59" t="s">
        <v>42</v>
      </c>
      <c r="U21" s="59" t="s">
        <v>43</v>
      </c>
      <c r="V21" s="59" t="s">
        <v>44</v>
      </c>
      <c r="W21" s="59" t="s">
        <v>45</v>
      </c>
      <c r="X21" s="59" t="s">
        <v>46</v>
      </c>
      <c r="Y21" s="59" t="s">
        <v>47</v>
      </c>
      <c r="Z21" s="59" t="s">
        <v>48</v>
      </c>
      <c r="AA21" s="59" t="s">
        <v>49</v>
      </c>
      <c r="AB21" s="59" t="s">
        <v>50</v>
      </c>
      <c r="AC21" s="59" t="s">
        <v>51</v>
      </c>
      <c r="AD21" s="59">
        <v>6</v>
      </c>
      <c r="AE21" s="59" t="s">
        <v>52</v>
      </c>
      <c r="AF21" s="57" t="s">
        <v>53</v>
      </c>
      <c r="AG21" s="59" t="s">
        <v>54</v>
      </c>
      <c r="AH21" s="57" t="s">
        <v>55</v>
      </c>
      <c r="AI21" s="57" t="s">
        <v>56</v>
      </c>
      <c r="AJ21" s="70" t="s">
        <v>57</v>
      </c>
      <c r="AK21" s="57" t="s">
        <v>58</v>
      </c>
      <c r="AL21" s="57" t="s">
        <v>59</v>
      </c>
      <c r="AM21" s="57" t="s">
        <v>60</v>
      </c>
      <c r="AN21" s="57" t="s">
        <v>61</v>
      </c>
      <c r="AO21" s="57" t="s">
        <v>62</v>
      </c>
      <c r="AP21" s="57" t="s">
        <v>63</v>
      </c>
      <c r="AQ21" s="57" t="s">
        <v>64</v>
      </c>
      <c r="AR21" s="57" t="s">
        <v>65</v>
      </c>
      <c r="AS21" s="57" t="s">
        <v>66</v>
      </c>
      <c r="AT21" s="57" t="s">
        <v>67</v>
      </c>
      <c r="AU21" s="57" t="s">
        <v>68</v>
      </c>
      <c r="AV21" s="57" t="s">
        <v>69</v>
      </c>
      <c r="AW21" s="57" t="s">
        <v>70</v>
      </c>
      <c r="AX21" s="57" t="s">
        <v>71</v>
      </c>
      <c r="AY21" s="71" t="s">
        <v>72</v>
      </c>
      <c r="AZ21" s="57" t="s">
        <v>73</v>
      </c>
      <c r="BA21" s="57" t="s">
        <v>74</v>
      </c>
      <c r="BB21" s="57" t="s">
        <v>75</v>
      </c>
      <c r="BC21" s="57" t="s">
        <v>76</v>
      </c>
    </row>
    <row r="22" spans="1:57" ht="47.25" customHeight="1" x14ac:dyDescent="0.2">
      <c r="A22" s="72" t="s">
        <v>77</v>
      </c>
      <c r="B22" s="73" t="s">
        <v>78</v>
      </c>
      <c r="C22" s="72" t="s">
        <v>79</v>
      </c>
      <c r="D22" s="74">
        <f>SUM(D23:D28)</f>
        <v>395.22315316318799</v>
      </c>
      <c r="E22" s="74">
        <f t="shared" ref="E22:BC22" si="0">SUM(E23:E28)</f>
        <v>18.695369481699998</v>
      </c>
      <c r="F22" s="74">
        <f t="shared" si="0"/>
        <v>0.29889999550000002</v>
      </c>
      <c r="G22" s="74">
        <f t="shared" si="0"/>
        <v>14.640981433</v>
      </c>
      <c r="H22" s="74">
        <f t="shared" si="0"/>
        <v>3.6810540532</v>
      </c>
      <c r="I22" s="74">
        <f t="shared" si="0"/>
        <v>7.4434E-2</v>
      </c>
      <c r="J22" s="74">
        <f t="shared" si="0"/>
        <v>8.6448373029999992</v>
      </c>
      <c r="K22" s="74">
        <f t="shared" si="0"/>
        <v>8.6610000000000006E-2</v>
      </c>
      <c r="L22" s="74">
        <f t="shared" si="0"/>
        <v>5.5810970229999999</v>
      </c>
      <c r="M22" s="74">
        <f t="shared" si="0"/>
        <v>2.9535995100000001</v>
      </c>
      <c r="N22" s="74">
        <f t="shared" si="0"/>
        <v>2.3530769999999999E-2</v>
      </c>
      <c r="O22" s="74">
        <f t="shared" si="0"/>
        <v>10.050532178699999</v>
      </c>
      <c r="P22" s="74">
        <f t="shared" si="0"/>
        <v>0.21228999549999999</v>
      </c>
      <c r="Q22" s="74">
        <f t="shared" si="0"/>
        <v>9.0598844099999987</v>
      </c>
      <c r="R22" s="74">
        <f t="shared" si="0"/>
        <v>0.72745454319999991</v>
      </c>
      <c r="S22" s="74">
        <f t="shared" si="0"/>
        <v>5.0903230000000001E-2</v>
      </c>
      <c r="T22" s="74">
        <f t="shared" si="0"/>
        <v>0</v>
      </c>
      <c r="U22" s="74">
        <f t="shared" si="0"/>
        <v>0</v>
      </c>
      <c r="V22" s="74">
        <f t="shared" si="0"/>
        <v>0</v>
      </c>
      <c r="W22" s="74">
        <f t="shared" si="0"/>
        <v>0</v>
      </c>
      <c r="X22" s="74">
        <f t="shared" si="0"/>
        <v>0</v>
      </c>
      <c r="Y22" s="74">
        <f t="shared" si="0"/>
        <v>0</v>
      </c>
      <c r="Z22" s="74">
        <f t="shared" si="0"/>
        <v>0</v>
      </c>
      <c r="AA22" s="74">
        <f t="shared" si="0"/>
        <v>0</v>
      </c>
      <c r="AB22" s="74">
        <f t="shared" si="0"/>
        <v>0</v>
      </c>
      <c r="AC22" s="74">
        <f t="shared" si="0"/>
        <v>0</v>
      </c>
      <c r="AD22" s="74">
        <f t="shared" si="0"/>
        <v>330.26096096932338</v>
      </c>
      <c r="AE22" s="74">
        <f t="shared" si="0"/>
        <v>15.406554794285714</v>
      </c>
      <c r="AF22" s="74">
        <f t="shared" si="0"/>
        <v>0.2846666642857143</v>
      </c>
      <c r="AG22" s="74">
        <f t="shared" si="0"/>
        <v>12.03019668</v>
      </c>
      <c r="AH22" s="74">
        <f t="shared" si="0"/>
        <v>3.0172574299999999</v>
      </c>
      <c r="AI22" s="74">
        <f t="shared" si="0"/>
        <v>7.4434020000000004E-2</v>
      </c>
      <c r="AJ22" s="74">
        <f t="shared" si="0"/>
        <v>7.1172970242857136</v>
      </c>
      <c r="AK22" s="74">
        <f t="shared" si="0"/>
        <v>8.2485714285714287E-2</v>
      </c>
      <c r="AL22" s="74">
        <f t="shared" si="0"/>
        <v>4.5902973299999994</v>
      </c>
      <c r="AM22" s="74">
        <f t="shared" si="0"/>
        <v>2.4209832099999997</v>
      </c>
      <c r="AN22" s="74">
        <f t="shared" si="0"/>
        <v>2.3530770000000003E-2</v>
      </c>
      <c r="AO22" s="74">
        <f t="shared" si="0"/>
        <v>8.2892577700000007</v>
      </c>
      <c r="AP22" s="74">
        <f t="shared" si="0"/>
        <v>0.20218095</v>
      </c>
      <c r="AQ22" s="74">
        <f t="shared" si="0"/>
        <v>7.439899350000001</v>
      </c>
      <c r="AR22" s="74">
        <f t="shared" si="0"/>
        <v>0.59627421999999997</v>
      </c>
      <c r="AS22" s="74">
        <f t="shared" si="0"/>
        <v>5.0903249999999997E-2</v>
      </c>
      <c r="AT22" s="74">
        <f t="shared" si="0"/>
        <v>0</v>
      </c>
      <c r="AU22" s="74">
        <f t="shared" si="0"/>
        <v>0</v>
      </c>
      <c r="AV22" s="74">
        <f t="shared" si="0"/>
        <v>0</v>
      </c>
      <c r="AW22" s="74">
        <f t="shared" si="0"/>
        <v>0</v>
      </c>
      <c r="AX22" s="74">
        <f t="shared" si="0"/>
        <v>0</v>
      </c>
      <c r="AY22" s="74">
        <f t="shared" si="0"/>
        <v>0</v>
      </c>
      <c r="AZ22" s="74">
        <f t="shared" si="0"/>
        <v>0</v>
      </c>
      <c r="BA22" s="74">
        <f t="shared" si="0"/>
        <v>0</v>
      </c>
      <c r="BB22" s="74">
        <f t="shared" si="0"/>
        <v>0</v>
      </c>
      <c r="BC22" s="74">
        <f t="shared" si="0"/>
        <v>0</v>
      </c>
      <c r="BD22" s="75"/>
      <c r="BE22" s="75"/>
    </row>
    <row r="23" spans="1:57" ht="21" customHeight="1" x14ac:dyDescent="0.2">
      <c r="A23" s="76" t="s">
        <v>80</v>
      </c>
      <c r="B23" s="77" t="s">
        <v>81</v>
      </c>
      <c r="C23" s="76" t="s">
        <v>79</v>
      </c>
      <c r="D23" s="78">
        <f t="shared" ref="D23:BC23" si="1">SUM(D29)</f>
        <v>0</v>
      </c>
      <c r="E23" s="78">
        <f t="shared" si="1"/>
        <v>0</v>
      </c>
      <c r="F23" s="78">
        <f t="shared" si="1"/>
        <v>0</v>
      </c>
      <c r="G23" s="78">
        <f t="shared" si="1"/>
        <v>0</v>
      </c>
      <c r="H23" s="78">
        <f t="shared" si="1"/>
        <v>0</v>
      </c>
      <c r="I23" s="78">
        <f t="shared" si="1"/>
        <v>0</v>
      </c>
      <c r="J23" s="78">
        <f t="shared" si="1"/>
        <v>0</v>
      </c>
      <c r="K23" s="78">
        <f t="shared" si="1"/>
        <v>0</v>
      </c>
      <c r="L23" s="78">
        <f t="shared" si="1"/>
        <v>0</v>
      </c>
      <c r="M23" s="78">
        <f t="shared" si="1"/>
        <v>0</v>
      </c>
      <c r="N23" s="78">
        <f t="shared" si="1"/>
        <v>0</v>
      </c>
      <c r="O23" s="78">
        <f t="shared" si="1"/>
        <v>0</v>
      </c>
      <c r="P23" s="78">
        <f t="shared" si="1"/>
        <v>0</v>
      </c>
      <c r="Q23" s="78">
        <f t="shared" si="1"/>
        <v>0</v>
      </c>
      <c r="R23" s="78">
        <f t="shared" si="1"/>
        <v>0</v>
      </c>
      <c r="S23" s="78">
        <f t="shared" si="1"/>
        <v>0</v>
      </c>
      <c r="T23" s="78">
        <f t="shared" si="1"/>
        <v>0</v>
      </c>
      <c r="U23" s="78">
        <f t="shared" si="1"/>
        <v>0</v>
      </c>
      <c r="V23" s="78">
        <f t="shared" si="1"/>
        <v>0</v>
      </c>
      <c r="W23" s="78">
        <f t="shared" si="1"/>
        <v>0</v>
      </c>
      <c r="X23" s="78">
        <f t="shared" si="1"/>
        <v>0</v>
      </c>
      <c r="Y23" s="78">
        <f t="shared" si="1"/>
        <v>0</v>
      </c>
      <c r="Z23" s="78">
        <f t="shared" si="1"/>
        <v>0</v>
      </c>
      <c r="AA23" s="78">
        <f t="shared" si="1"/>
        <v>0</v>
      </c>
      <c r="AB23" s="78">
        <f t="shared" si="1"/>
        <v>0</v>
      </c>
      <c r="AC23" s="78">
        <f t="shared" si="1"/>
        <v>0</v>
      </c>
      <c r="AD23" s="78">
        <f t="shared" si="1"/>
        <v>0</v>
      </c>
      <c r="AE23" s="78">
        <f t="shared" si="1"/>
        <v>0</v>
      </c>
      <c r="AF23" s="78">
        <f t="shared" si="1"/>
        <v>0</v>
      </c>
      <c r="AG23" s="78">
        <f t="shared" si="1"/>
        <v>0</v>
      </c>
      <c r="AH23" s="78">
        <f t="shared" si="1"/>
        <v>0</v>
      </c>
      <c r="AI23" s="78">
        <f t="shared" si="1"/>
        <v>0</v>
      </c>
      <c r="AJ23" s="78">
        <f t="shared" si="1"/>
        <v>0</v>
      </c>
      <c r="AK23" s="78">
        <f t="shared" si="1"/>
        <v>0</v>
      </c>
      <c r="AL23" s="78">
        <f t="shared" si="1"/>
        <v>0</v>
      </c>
      <c r="AM23" s="78">
        <f t="shared" si="1"/>
        <v>0</v>
      </c>
      <c r="AN23" s="78">
        <f t="shared" si="1"/>
        <v>0</v>
      </c>
      <c r="AO23" s="78">
        <f t="shared" si="1"/>
        <v>0</v>
      </c>
      <c r="AP23" s="78">
        <f t="shared" si="1"/>
        <v>0</v>
      </c>
      <c r="AQ23" s="78">
        <f t="shared" si="1"/>
        <v>0</v>
      </c>
      <c r="AR23" s="78">
        <f t="shared" si="1"/>
        <v>0</v>
      </c>
      <c r="AS23" s="78">
        <f t="shared" si="1"/>
        <v>0</v>
      </c>
      <c r="AT23" s="78">
        <f t="shared" si="1"/>
        <v>0</v>
      </c>
      <c r="AU23" s="78">
        <f t="shared" si="1"/>
        <v>0</v>
      </c>
      <c r="AV23" s="78">
        <f t="shared" si="1"/>
        <v>0</v>
      </c>
      <c r="AW23" s="78">
        <f t="shared" si="1"/>
        <v>0</v>
      </c>
      <c r="AX23" s="78">
        <f t="shared" si="1"/>
        <v>0</v>
      </c>
      <c r="AY23" s="78">
        <f t="shared" si="1"/>
        <v>0</v>
      </c>
      <c r="AZ23" s="78">
        <f t="shared" si="1"/>
        <v>0</v>
      </c>
      <c r="BA23" s="78">
        <f t="shared" si="1"/>
        <v>0</v>
      </c>
      <c r="BB23" s="78">
        <f t="shared" si="1"/>
        <v>0</v>
      </c>
      <c r="BC23" s="78">
        <f t="shared" si="1"/>
        <v>0</v>
      </c>
      <c r="BD23" s="75"/>
      <c r="BE23" s="75"/>
    </row>
    <row r="24" spans="1:57" ht="31.5" x14ac:dyDescent="0.2">
      <c r="A24" s="76" t="s">
        <v>82</v>
      </c>
      <c r="B24" s="77" t="s">
        <v>83</v>
      </c>
      <c r="C24" s="76" t="s">
        <v>79</v>
      </c>
      <c r="D24" s="78">
        <f t="shared" ref="D24:BC24" si="2">SUM(D47)</f>
        <v>322.821207898284</v>
      </c>
      <c r="E24" s="78">
        <f t="shared" si="2"/>
        <v>10.891584692999999</v>
      </c>
      <c r="F24" s="78">
        <f t="shared" si="2"/>
        <v>0</v>
      </c>
      <c r="G24" s="78">
        <f t="shared" si="2"/>
        <v>7.9128302029999995</v>
      </c>
      <c r="H24" s="78">
        <f t="shared" si="2"/>
        <v>2.97875449</v>
      </c>
      <c r="I24" s="78">
        <f t="shared" si="2"/>
        <v>0</v>
      </c>
      <c r="J24" s="78">
        <f t="shared" si="2"/>
        <v>5.8056602929999999</v>
      </c>
      <c r="K24" s="78">
        <f t="shared" si="2"/>
        <v>0</v>
      </c>
      <c r="L24" s="78">
        <f t="shared" si="2"/>
        <v>3.3022436129999999</v>
      </c>
      <c r="M24" s="78">
        <f t="shared" si="2"/>
        <v>2.5034166799999999</v>
      </c>
      <c r="N24" s="78">
        <f t="shared" si="2"/>
        <v>0</v>
      </c>
      <c r="O24" s="78">
        <f t="shared" si="2"/>
        <v>5.0859243999999997</v>
      </c>
      <c r="P24" s="78">
        <f t="shared" si="2"/>
        <v>0</v>
      </c>
      <c r="Q24" s="78">
        <f t="shared" si="2"/>
        <v>4.6105865899999996</v>
      </c>
      <c r="R24" s="78">
        <f t="shared" si="2"/>
        <v>0.47533781000000003</v>
      </c>
      <c r="S24" s="78">
        <f t="shared" si="2"/>
        <v>0</v>
      </c>
      <c r="T24" s="78">
        <f t="shared" si="2"/>
        <v>0</v>
      </c>
      <c r="U24" s="78">
        <f t="shared" si="2"/>
        <v>0</v>
      </c>
      <c r="V24" s="78">
        <f t="shared" si="2"/>
        <v>0</v>
      </c>
      <c r="W24" s="78">
        <f t="shared" si="2"/>
        <v>0</v>
      </c>
      <c r="X24" s="78">
        <f t="shared" si="2"/>
        <v>0</v>
      </c>
      <c r="Y24" s="78">
        <f t="shared" si="2"/>
        <v>0</v>
      </c>
      <c r="Z24" s="78">
        <f t="shared" si="2"/>
        <v>0</v>
      </c>
      <c r="AA24" s="78">
        <f t="shared" si="2"/>
        <v>0</v>
      </c>
      <c r="AB24" s="78">
        <f t="shared" si="2"/>
        <v>0</v>
      </c>
      <c r="AC24" s="78">
        <f t="shared" si="2"/>
        <v>0</v>
      </c>
      <c r="AD24" s="78">
        <f t="shared" si="2"/>
        <v>269.01767324857002</v>
      </c>
      <c r="AE24" s="78">
        <f t="shared" si="2"/>
        <v>8.9386538299999998</v>
      </c>
      <c r="AF24" s="78">
        <f t="shared" si="2"/>
        <v>0</v>
      </c>
      <c r="AG24" s="78">
        <f t="shared" si="2"/>
        <v>6.4970517800000005</v>
      </c>
      <c r="AH24" s="78">
        <f t="shared" si="2"/>
        <v>2.4416020499999997</v>
      </c>
      <c r="AI24" s="78">
        <f t="shared" si="2"/>
        <v>0</v>
      </c>
      <c r="AJ24" s="78">
        <f t="shared" si="2"/>
        <v>4.7616276299999996</v>
      </c>
      <c r="AK24" s="78">
        <f t="shared" si="2"/>
        <v>0</v>
      </c>
      <c r="AL24" s="78">
        <f t="shared" si="2"/>
        <v>2.7096467399999997</v>
      </c>
      <c r="AM24" s="78">
        <f t="shared" si="2"/>
        <v>2.0519808899999998</v>
      </c>
      <c r="AN24" s="78">
        <f t="shared" si="2"/>
        <v>0</v>
      </c>
      <c r="AO24" s="78">
        <f t="shared" si="2"/>
        <v>4.1770262000000011</v>
      </c>
      <c r="AP24" s="78">
        <f t="shared" si="2"/>
        <v>0</v>
      </c>
      <c r="AQ24" s="78">
        <f t="shared" si="2"/>
        <v>3.7874050400000008</v>
      </c>
      <c r="AR24" s="78">
        <f t="shared" si="2"/>
        <v>0.38962116000000002</v>
      </c>
      <c r="AS24" s="78">
        <f t="shared" si="2"/>
        <v>0</v>
      </c>
      <c r="AT24" s="78">
        <f t="shared" si="2"/>
        <v>0</v>
      </c>
      <c r="AU24" s="78">
        <f t="shared" si="2"/>
        <v>0</v>
      </c>
      <c r="AV24" s="78">
        <f t="shared" si="2"/>
        <v>0</v>
      </c>
      <c r="AW24" s="78">
        <f t="shared" si="2"/>
        <v>0</v>
      </c>
      <c r="AX24" s="78">
        <f t="shared" si="2"/>
        <v>0</v>
      </c>
      <c r="AY24" s="78">
        <f t="shared" si="2"/>
        <v>0</v>
      </c>
      <c r="AZ24" s="78">
        <f t="shared" si="2"/>
        <v>0</v>
      </c>
      <c r="BA24" s="78">
        <f t="shared" si="2"/>
        <v>0</v>
      </c>
      <c r="BB24" s="78">
        <f t="shared" si="2"/>
        <v>0</v>
      </c>
      <c r="BC24" s="78">
        <f t="shared" si="2"/>
        <v>0</v>
      </c>
      <c r="BD24" s="75"/>
      <c r="BE24" s="75"/>
    </row>
    <row r="25" spans="1:57" ht="63" x14ac:dyDescent="0.2">
      <c r="A25" s="76" t="s">
        <v>84</v>
      </c>
      <c r="B25" s="77" t="s">
        <v>85</v>
      </c>
      <c r="C25" s="76" t="s">
        <v>79</v>
      </c>
      <c r="D25" s="78">
        <f t="shared" ref="D25:BC25" si="3">SUM(D69)</f>
        <v>0</v>
      </c>
      <c r="E25" s="78">
        <f t="shared" si="3"/>
        <v>0</v>
      </c>
      <c r="F25" s="78">
        <f t="shared" si="3"/>
        <v>0</v>
      </c>
      <c r="G25" s="78">
        <f t="shared" si="3"/>
        <v>0</v>
      </c>
      <c r="H25" s="78">
        <f t="shared" si="3"/>
        <v>0</v>
      </c>
      <c r="I25" s="78">
        <f t="shared" si="3"/>
        <v>0</v>
      </c>
      <c r="J25" s="78">
        <f t="shared" si="3"/>
        <v>0</v>
      </c>
      <c r="K25" s="78">
        <f t="shared" si="3"/>
        <v>0</v>
      </c>
      <c r="L25" s="78">
        <f t="shared" si="3"/>
        <v>0</v>
      </c>
      <c r="M25" s="78">
        <f t="shared" si="3"/>
        <v>0</v>
      </c>
      <c r="N25" s="78">
        <f t="shared" si="3"/>
        <v>0</v>
      </c>
      <c r="O25" s="78">
        <f t="shared" si="3"/>
        <v>0</v>
      </c>
      <c r="P25" s="78">
        <f t="shared" si="3"/>
        <v>0</v>
      </c>
      <c r="Q25" s="78">
        <f t="shared" si="3"/>
        <v>0</v>
      </c>
      <c r="R25" s="78">
        <f t="shared" si="3"/>
        <v>0</v>
      </c>
      <c r="S25" s="78">
        <f t="shared" si="3"/>
        <v>0</v>
      </c>
      <c r="T25" s="78">
        <f t="shared" si="3"/>
        <v>0</v>
      </c>
      <c r="U25" s="78">
        <f t="shared" si="3"/>
        <v>0</v>
      </c>
      <c r="V25" s="78">
        <f t="shared" si="3"/>
        <v>0</v>
      </c>
      <c r="W25" s="78">
        <f t="shared" si="3"/>
        <v>0</v>
      </c>
      <c r="X25" s="78">
        <f t="shared" si="3"/>
        <v>0</v>
      </c>
      <c r="Y25" s="78">
        <f t="shared" si="3"/>
        <v>0</v>
      </c>
      <c r="Z25" s="78">
        <f t="shared" si="3"/>
        <v>0</v>
      </c>
      <c r="AA25" s="78">
        <f t="shared" si="3"/>
        <v>0</v>
      </c>
      <c r="AB25" s="78">
        <f t="shared" si="3"/>
        <v>0</v>
      </c>
      <c r="AC25" s="78">
        <f t="shared" si="3"/>
        <v>0</v>
      </c>
      <c r="AD25" s="78">
        <f t="shared" si="3"/>
        <v>0</v>
      </c>
      <c r="AE25" s="78">
        <f t="shared" si="3"/>
        <v>0</v>
      </c>
      <c r="AF25" s="78">
        <f t="shared" si="3"/>
        <v>0</v>
      </c>
      <c r="AG25" s="78">
        <f t="shared" si="3"/>
        <v>0</v>
      </c>
      <c r="AH25" s="78">
        <f t="shared" si="3"/>
        <v>0</v>
      </c>
      <c r="AI25" s="78">
        <f t="shared" si="3"/>
        <v>0</v>
      </c>
      <c r="AJ25" s="78">
        <f t="shared" si="3"/>
        <v>0</v>
      </c>
      <c r="AK25" s="78">
        <f t="shared" si="3"/>
        <v>0</v>
      </c>
      <c r="AL25" s="78">
        <f t="shared" si="3"/>
        <v>0</v>
      </c>
      <c r="AM25" s="78">
        <f t="shared" si="3"/>
        <v>0</v>
      </c>
      <c r="AN25" s="78">
        <f t="shared" si="3"/>
        <v>0</v>
      </c>
      <c r="AO25" s="78">
        <f t="shared" si="3"/>
        <v>0</v>
      </c>
      <c r="AP25" s="78">
        <f t="shared" si="3"/>
        <v>0</v>
      </c>
      <c r="AQ25" s="78">
        <f t="shared" si="3"/>
        <v>0</v>
      </c>
      <c r="AR25" s="78">
        <f t="shared" si="3"/>
        <v>0</v>
      </c>
      <c r="AS25" s="78">
        <f t="shared" si="3"/>
        <v>0</v>
      </c>
      <c r="AT25" s="78">
        <f t="shared" si="3"/>
        <v>0</v>
      </c>
      <c r="AU25" s="78">
        <f t="shared" si="3"/>
        <v>0</v>
      </c>
      <c r="AV25" s="78">
        <f t="shared" si="3"/>
        <v>0</v>
      </c>
      <c r="AW25" s="78">
        <f t="shared" si="3"/>
        <v>0</v>
      </c>
      <c r="AX25" s="78">
        <f t="shared" si="3"/>
        <v>0</v>
      </c>
      <c r="AY25" s="78">
        <f t="shared" si="3"/>
        <v>0</v>
      </c>
      <c r="AZ25" s="78">
        <f t="shared" si="3"/>
        <v>0</v>
      </c>
      <c r="BA25" s="78">
        <f t="shared" si="3"/>
        <v>0</v>
      </c>
      <c r="BB25" s="78">
        <f t="shared" si="3"/>
        <v>0</v>
      </c>
      <c r="BC25" s="78">
        <f t="shared" si="3"/>
        <v>0</v>
      </c>
      <c r="BD25" s="75"/>
      <c r="BE25" s="75"/>
    </row>
    <row r="26" spans="1:57" ht="31.5" x14ac:dyDescent="0.2">
      <c r="A26" s="76" t="s">
        <v>86</v>
      </c>
      <c r="B26" s="77" t="s">
        <v>87</v>
      </c>
      <c r="C26" s="76" t="s">
        <v>79</v>
      </c>
      <c r="D26" s="78">
        <f t="shared" ref="D26:BC26" si="4">SUM(D72)</f>
        <v>28.024445264903999</v>
      </c>
      <c r="E26" s="78">
        <f t="shared" si="4"/>
        <v>7.8037847886999998</v>
      </c>
      <c r="F26" s="78">
        <f t="shared" si="4"/>
        <v>0.29889999550000002</v>
      </c>
      <c r="G26" s="78">
        <f t="shared" si="4"/>
        <v>6.7281512299999999</v>
      </c>
      <c r="H26" s="78">
        <f t="shared" si="4"/>
        <v>0.70229956319999998</v>
      </c>
      <c r="I26" s="78">
        <f t="shared" si="4"/>
        <v>7.4434E-2</v>
      </c>
      <c r="J26" s="78">
        <f t="shared" si="4"/>
        <v>2.8391770099999998</v>
      </c>
      <c r="K26" s="78">
        <f t="shared" si="4"/>
        <v>8.6610000000000006E-2</v>
      </c>
      <c r="L26" s="78">
        <f t="shared" si="4"/>
        <v>2.27885341</v>
      </c>
      <c r="M26" s="78">
        <f t="shared" si="4"/>
        <v>0.45018282999999998</v>
      </c>
      <c r="N26" s="78">
        <f t="shared" si="4"/>
        <v>2.3530769999999999E-2</v>
      </c>
      <c r="O26" s="78">
        <f t="shared" si="4"/>
        <v>4.9646077787000005</v>
      </c>
      <c r="P26" s="78">
        <f t="shared" si="4"/>
        <v>0.21228999549999999</v>
      </c>
      <c r="Q26" s="78">
        <f t="shared" si="4"/>
        <v>4.44929782</v>
      </c>
      <c r="R26" s="78">
        <f t="shared" si="4"/>
        <v>0.25211673319999994</v>
      </c>
      <c r="S26" s="78">
        <f t="shared" si="4"/>
        <v>5.0903230000000001E-2</v>
      </c>
      <c r="T26" s="78">
        <f t="shared" si="4"/>
        <v>0</v>
      </c>
      <c r="U26" s="78">
        <f t="shared" si="4"/>
        <v>0</v>
      </c>
      <c r="V26" s="78">
        <f t="shared" si="4"/>
        <v>0</v>
      </c>
      <c r="W26" s="78">
        <f t="shared" si="4"/>
        <v>0</v>
      </c>
      <c r="X26" s="78">
        <f t="shared" si="4"/>
        <v>0</v>
      </c>
      <c r="Y26" s="78">
        <f t="shared" si="4"/>
        <v>0</v>
      </c>
      <c r="Z26" s="78">
        <f t="shared" si="4"/>
        <v>0</v>
      </c>
      <c r="AA26" s="78">
        <f t="shared" si="4"/>
        <v>0</v>
      </c>
      <c r="AB26" s="78">
        <f t="shared" si="4"/>
        <v>0</v>
      </c>
      <c r="AC26" s="78">
        <f t="shared" si="4"/>
        <v>0</v>
      </c>
      <c r="AD26" s="78">
        <f t="shared" si="4"/>
        <v>23.353704387420002</v>
      </c>
      <c r="AE26" s="78">
        <f t="shared" si="4"/>
        <v>6.4679009642857137</v>
      </c>
      <c r="AF26" s="78">
        <f t="shared" si="4"/>
        <v>0.2846666642857143</v>
      </c>
      <c r="AG26" s="78">
        <f t="shared" si="4"/>
        <v>5.5331448999999999</v>
      </c>
      <c r="AH26" s="78">
        <f t="shared" si="4"/>
        <v>0.57565538000000005</v>
      </c>
      <c r="AI26" s="78">
        <f t="shared" si="4"/>
        <v>7.4434020000000004E-2</v>
      </c>
      <c r="AJ26" s="78">
        <f t="shared" si="4"/>
        <v>2.3556693942857141</v>
      </c>
      <c r="AK26" s="78">
        <f t="shared" si="4"/>
        <v>8.2485714285714287E-2</v>
      </c>
      <c r="AL26" s="78">
        <f t="shared" si="4"/>
        <v>1.8806505899999999</v>
      </c>
      <c r="AM26" s="78">
        <f t="shared" si="4"/>
        <v>0.36900232000000005</v>
      </c>
      <c r="AN26" s="78">
        <f t="shared" si="4"/>
        <v>2.3530770000000003E-2</v>
      </c>
      <c r="AO26" s="78">
        <f t="shared" si="4"/>
        <v>4.1122315699999996</v>
      </c>
      <c r="AP26" s="78">
        <f t="shared" si="4"/>
        <v>0.20218095</v>
      </c>
      <c r="AQ26" s="78">
        <f t="shared" si="4"/>
        <v>3.6524943099999998</v>
      </c>
      <c r="AR26" s="78">
        <f t="shared" si="4"/>
        <v>0.20665306</v>
      </c>
      <c r="AS26" s="78">
        <f t="shared" si="4"/>
        <v>5.0903249999999997E-2</v>
      </c>
      <c r="AT26" s="78">
        <f t="shared" si="4"/>
        <v>0</v>
      </c>
      <c r="AU26" s="78">
        <f t="shared" si="4"/>
        <v>0</v>
      </c>
      <c r="AV26" s="78">
        <f t="shared" si="4"/>
        <v>0</v>
      </c>
      <c r="AW26" s="78">
        <f t="shared" si="4"/>
        <v>0</v>
      </c>
      <c r="AX26" s="78">
        <f t="shared" si="4"/>
        <v>0</v>
      </c>
      <c r="AY26" s="78">
        <f t="shared" si="4"/>
        <v>0</v>
      </c>
      <c r="AZ26" s="78">
        <f t="shared" si="4"/>
        <v>0</v>
      </c>
      <c r="BA26" s="78">
        <f t="shared" si="4"/>
        <v>0</v>
      </c>
      <c r="BB26" s="78">
        <f t="shared" si="4"/>
        <v>0</v>
      </c>
      <c r="BC26" s="78">
        <f t="shared" si="4"/>
        <v>0</v>
      </c>
      <c r="BD26" s="75"/>
      <c r="BE26" s="75"/>
    </row>
    <row r="27" spans="1:57" ht="47.25" x14ac:dyDescent="0.2">
      <c r="A27" s="76" t="s">
        <v>88</v>
      </c>
      <c r="B27" s="77" t="s">
        <v>89</v>
      </c>
      <c r="C27" s="76" t="s">
        <v>79</v>
      </c>
      <c r="D27" s="78">
        <f t="shared" ref="D27:BC28" si="5">SUM(D74)</f>
        <v>0</v>
      </c>
      <c r="E27" s="78">
        <f t="shared" si="5"/>
        <v>0</v>
      </c>
      <c r="F27" s="78">
        <f t="shared" si="5"/>
        <v>0</v>
      </c>
      <c r="G27" s="78">
        <f t="shared" si="5"/>
        <v>0</v>
      </c>
      <c r="H27" s="78">
        <f t="shared" si="5"/>
        <v>0</v>
      </c>
      <c r="I27" s="78">
        <f t="shared" si="5"/>
        <v>0</v>
      </c>
      <c r="J27" s="78">
        <f t="shared" si="5"/>
        <v>0</v>
      </c>
      <c r="K27" s="78">
        <f t="shared" si="5"/>
        <v>0</v>
      </c>
      <c r="L27" s="78">
        <f t="shared" si="5"/>
        <v>0</v>
      </c>
      <c r="M27" s="78">
        <f t="shared" si="5"/>
        <v>0</v>
      </c>
      <c r="N27" s="78">
        <f t="shared" si="5"/>
        <v>0</v>
      </c>
      <c r="O27" s="78">
        <f t="shared" si="5"/>
        <v>0</v>
      </c>
      <c r="P27" s="78">
        <f t="shared" si="5"/>
        <v>0</v>
      </c>
      <c r="Q27" s="78">
        <f t="shared" si="5"/>
        <v>0</v>
      </c>
      <c r="R27" s="78">
        <f t="shared" si="5"/>
        <v>0</v>
      </c>
      <c r="S27" s="78">
        <f t="shared" si="5"/>
        <v>0</v>
      </c>
      <c r="T27" s="78">
        <f t="shared" si="5"/>
        <v>0</v>
      </c>
      <c r="U27" s="78">
        <f t="shared" si="5"/>
        <v>0</v>
      </c>
      <c r="V27" s="78">
        <f t="shared" si="5"/>
        <v>0</v>
      </c>
      <c r="W27" s="78">
        <f t="shared" si="5"/>
        <v>0</v>
      </c>
      <c r="X27" s="78">
        <f t="shared" si="5"/>
        <v>0</v>
      </c>
      <c r="Y27" s="78">
        <f t="shared" si="5"/>
        <v>0</v>
      </c>
      <c r="Z27" s="78">
        <f t="shared" si="5"/>
        <v>0</v>
      </c>
      <c r="AA27" s="78">
        <f t="shared" si="5"/>
        <v>0</v>
      </c>
      <c r="AB27" s="78">
        <f t="shared" si="5"/>
        <v>0</v>
      </c>
      <c r="AC27" s="78">
        <f t="shared" si="5"/>
        <v>0</v>
      </c>
      <c r="AD27" s="78">
        <f t="shared" si="5"/>
        <v>0</v>
      </c>
      <c r="AE27" s="78">
        <f t="shared" si="5"/>
        <v>0</v>
      </c>
      <c r="AF27" s="78">
        <f t="shared" si="5"/>
        <v>0</v>
      </c>
      <c r="AG27" s="78">
        <f t="shared" si="5"/>
        <v>0</v>
      </c>
      <c r="AH27" s="78">
        <f t="shared" si="5"/>
        <v>0</v>
      </c>
      <c r="AI27" s="78">
        <f t="shared" si="5"/>
        <v>0</v>
      </c>
      <c r="AJ27" s="78">
        <f t="shared" si="5"/>
        <v>0</v>
      </c>
      <c r="AK27" s="78">
        <f t="shared" si="5"/>
        <v>0</v>
      </c>
      <c r="AL27" s="78">
        <f t="shared" si="5"/>
        <v>0</v>
      </c>
      <c r="AM27" s="78">
        <f t="shared" si="5"/>
        <v>0</v>
      </c>
      <c r="AN27" s="78">
        <f t="shared" si="5"/>
        <v>0</v>
      </c>
      <c r="AO27" s="78">
        <f t="shared" si="5"/>
        <v>0</v>
      </c>
      <c r="AP27" s="78">
        <f t="shared" si="5"/>
        <v>0</v>
      </c>
      <c r="AQ27" s="78">
        <f t="shared" si="5"/>
        <v>0</v>
      </c>
      <c r="AR27" s="78">
        <f t="shared" si="5"/>
        <v>0</v>
      </c>
      <c r="AS27" s="78">
        <f t="shared" si="5"/>
        <v>0</v>
      </c>
      <c r="AT27" s="78">
        <f t="shared" si="5"/>
        <v>0</v>
      </c>
      <c r="AU27" s="78">
        <f t="shared" si="5"/>
        <v>0</v>
      </c>
      <c r="AV27" s="78">
        <f t="shared" si="5"/>
        <v>0</v>
      </c>
      <c r="AW27" s="78">
        <f t="shared" si="5"/>
        <v>0</v>
      </c>
      <c r="AX27" s="78">
        <f t="shared" si="5"/>
        <v>0</v>
      </c>
      <c r="AY27" s="78">
        <f t="shared" si="5"/>
        <v>0</v>
      </c>
      <c r="AZ27" s="78">
        <f t="shared" si="5"/>
        <v>0</v>
      </c>
      <c r="BA27" s="78">
        <f t="shared" si="5"/>
        <v>0</v>
      </c>
      <c r="BB27" s="78">
        <f t="shared" si="5"/>
        <v>0</v>
      </c>
      <c r="BC27" s="78">
        <f t="shared" si="5"/>
        <v>0</v>
      </c>
      <c r="BD27" s="75"/>
      <c r="BE27" s="75"/>
    </row>
    <row r="28" spans="1:57" ht="15.75" x14ac:dyDescent="0.2">
      <c r="A28" s="76" t="s">
        <v>90</v>
      </c>
      <c r="B28" s="77" t="s">
        <v>91</v>
      </c>
      <c r="C28" s="76" t="s">
        <v>79</v>
      </c>
      <c r="D28" s="78">
        <f t="shared" si="5"/>
        <v>44.377500000000005</v>
      </c>
      <c r="E28" s="78">
        <f t="shared" si="5"/>
        <v>0</v>
      </c>
      <c r="F28" s="78">
        <f t="shared" si="5"/>
        <v>0</v>
      </c>
      <c r="G28" s="78">
        <f t="shared" si="5"/>
        <v>0</v>
      </c>
      <c r="H28" s="78">
        <f t="shared" si="5"/>
        <v>0</v>
      </c>
      <c r="I28" s="78">
        <f t="shared" si="5"/>
        <v>0</v>
      </c>
      <c r="J28" s="78">
        <f t="shared" si="5"/>
        <v>0</v>
      </c>
      <c r="K28" s="78">
        <f t="shared" si="5"/>
        <v>0</v>
      </c>
      <c r="L28" s="78">
        <f t="shared" si="5"/>
        <v>0</v>
      </c>
      <c r="M28" s="78">
        <f t="shared" si="5"/>
        <v>0</v>
      </c>
      <c r="N28" s="78">
        <f t="shared" si="5"/>
        <v>0</v>
      </c>
      <c r="O28" s="78">
        <f t="shared" si="5"/>
        <v>0</v>
      </c>
      <c r="P28" s="78">
        <f t="shared" si="5"/>
        <v>0</v>
      </c>
      <c r="Q28" s="78">
        <f t="shared" si="5"/>
        <v>0</v>
      </c>
      <c r="R28" s="78">
        <f t="shared" si="5"/>
        <v>0</v>
      </c>
      <c r="S28" s="78">
        <f t="shared" si="5"/>
        <v>0</v>
      </c>
      <c r="T28" s="78">
        <f t="shared" si="5"/>
        <v>0</v>
      </c>
      <c r="U28" s="78">
        <f t="shared" si="5"/>
        <v>0</v>
      </c>
      <c r="V28" s="78">
        <f t="shared" si="5"/>
        <v>0</v>
      </c>
      <c r="W28" s="78">
        <f t="shared" si="5"/>
        <v>0</v>
      </c>
      <c r="X28" s="78">
        <f t="shared" si="5"/>
        <v>0</v>
      </c>
      <c r="Y28" s="78">
        <f t="shared" si="5"/>
        <v>0</v>
      </c>
      <c r="Z28" s="78">
        <f t="shared" si="5"/>
        <v>0</v>
      </c>
      <c r="AA28" s="78">
        <f t="shared" si="5"/>
        <v>0</v>
      </c>
      <c r="AB28" s="78">
        <f t="shared" si="5"/>
        <v>0</v>
      </c>
      <c r="AC28" s="78">
        <f t="shared" si="5"/>
        <v>0</v>
      </c>
      <c r="AD28" s="78">
        <f t="shared" si="5"/>
        <v>37.889583333333341</v>
      </c>
      <c r="AE28" s="78">
        <f t="shared" si="5"/>
        <v>0</v>
      </c>
      <c r="AF28" s="78">
        <f t="shared" si="5"/>
        <v>0</v>
      </c>
      <c r="AG28" s="78">
        <f t="shared" si="5"/>
        <v>0</v>
      </c>
      <c r="AH28" s="78">
        <f t="shared" si="5"/>
        <v>0</v>
      </c>
      <c r="AI28" s="78">
        <f t="shared" si="5"/>
        <v>0</v>
      </c>
      <c r="AJ28" s="78">
        <f t="shared" si="5"/>
        <v>0</v>
      </c>
      <c r="AK28" s="78">
        <f t="shared" si="5"/>
        <v>0</v>
      </c>
      <c r="AL28" s="78">
        <f t="shared" si="5"/>
        <v>0</v>
      </c>
      <c r="AM28" s="78">
        <f t="shared" si="5"/>
        <v>0</v>
      </c>
      <c r="AN28" s="78">
        <f t="shared" si="5"/>
        <v>0</v>
      </c>
      <c r="AO28" s="78">
        <f t="shared" si="5"/>
        <v>0</v>
      </c>
      <c r="AP28" s="78">
        <f t="shared" si="5"/>
        <v>0</v>
      </c>
      <c r="AQ28" s="78">
        <f t="shared" si="5"/>
        <v>0</v>
      </c>
      <c r="AR28" s="78">
        <f t="shared" si="5"/>
        <v>0</v>
      </c>
      <c r="AS28" s="78">
        <f t="shared" si="5"/>
        <v>0</v>
      </c>
      <c r="AT28" s="78">
        <f t="shared" si="5"/>
        <v>0</v>
      </c>
      <c r="AU28" s="78">
        <f t="shared" si="5"/>
        <v>0</v>
      </c>
      <c r="AV28" s="78">
        <f t="shared" si="5"/>
        <v>0</v>
      </c>
      <c r="AW28" s="78">
        <f t="shared" si="5"/>
        <v>0</v>
      </c>
      <c r="AX28" s="78">
        <f t="shared" si="5"/>
        <v>0</v>
      </c>
      <c r="AY28" s="78">
        <f t="shared" si="5"/>
        <v>0</v>
      </c>
      <c r="AZ28" s="78">
        <f t="shared" si="5"/>
        <v>0</v>
      </c>
      <c r="BA28" s="78">
        <f t="shared" si="5"/>
        <v>0</v>
      </c>
      <c r="BB28" s="78">
        <f t="shared" si="5"/>
        <v>0</v>
      </c>
      <c r="BC28" s="78">
        <f t="shared" si="5"/>
        <v>0</v>
      </c>
      <c r="BD28" s="75"/>
      <c r="BE28" s="75"/>
    </row>
    <row r="29" spans="1:57" ht="31.5" x14ac:dyDescent="0.2">
      <c r="A29" s="76" t="s">
        <v>92</v>
      </c>
      <c r="B29" s="77" t="s">
        <v>93</v>
      </c>
      <c r="C29" s="76" t="s">
        <v>79</v>
      </c>
      <c r="D29" s="78">
        <f t="shared" ref="D29:BC29" si="6">SUM(D30,D34,D37,D44)</f>
        <v>0</v>
      </c>
      <c r="E29" s="78">
        <f t="shared" si="6"/>
        <v>0</v>
      </c>
      <c r="F29" s="78">
        <f t="shared" si="6"/>
        <v>0</v>
      </c>
      <c r="G29" s="78">
        <f t="shared" si="6"/>
        <v>0</v>
      </c>
      <c r="H29" s="78">
        <f t="shared" si="6"/>
        <v>0</v>
      </c>
      <c r="I29" s="78">
        <f t="shared" si="6"/>
        <v>0</v>
      </c>
      <c r="J29" s="78">
        <f t="shared" si="6"/>
        <v>0</v>
      </c>
      <c r="K29" s="78">
        <f t="shared" si="6"/>
        <v>0</v>
      </c>
      <c r="L29" s="78">
        <f t="shared" si="6"/>
        <v>0</v>
      </c>
      <c r="M29" s="78">
        <f t="shared" si="6"/>
        <v>0</v>
      </c>
      <c r="N29" s="78">
        <f t="shared" si="6"/>
        <v>0</v>
      </c>
      <c r="O29" s="78">
        <f t="shared" si="6"/>
        <v>0</v>
      </c>
      <c r="P29" s="78">
        <f t="shared" si="6"/>
        <v>0</v>
      </c>
      <c r="Q29" s="78">
        <f t="shared" si="6"/>
        <v>0</v>
      </c>
      <c r="R29" s="78">
        <f t="shared" si="6"/>
        <v>0</v>
      </c>
      <c r="S29" s="78">
        <f t="shared" si="6"/>
        <v>0</v>
      </c>
      <c r="T29" s="78">
        <f t="shared" si="6"/>
        <v>0</v>
      </c>
      <c r="U29" s="78">
        <f t="shared" si="6"/>
        <v>0</v>
      </c>
      <c r="V29" s="78">
        <f t="shared" si="6"/>
        <v>0</v>
      </c>
      <c r="W29" s="78">
        <f t="shared" si="6"/>
        <v>0</v>
      </c>
      <c r="X29" s="78">
        <f t="shared" si="6"/>
        <v>0</v>
      </c>
      <c r="Y29" s="78">
        <f t="shared" si="6"/>
        <v>0</v>
      </c>
      <c r="Z29" s="78">
        <f t="shared" si="6"/>
        <v>0</v>
      </c>
      <c r="AA29" s="78">
        <f t="shared" si="6"/>
        <v>0</v>
      </c>
      <c r="AB29" s="78">
        <f t="shared" si="6"/>
        <v>0</v>
      </c>
      <c r="AC29" s="78">
        <f t="shared" si="6"/>
        <v>0</v>
      </c>
      <c r="AD29" s="78">
        <f t="shared" si="6"/>
        <v>0</v>
      </c>
      <c r="AE29" s="78">
        <f t="shared" si="6"/>
        <v>0</v>
      </c>
      <c r="AF29" s="78">
        <f t="shared" si="6"/>
        <v>0</v>
      </c>
      <c r="AG29" s="78">
        <f t="shared" si="6"/>
        <v>0</v>
      </c>
      <c r="AH29" s="78">
        <f t="shared" si="6"/>
        <v>0</v>
      </c>
      <c r="AI29" s="78">
        <f t="shared" si="6"/>
        <v>0</v>
      </c>
      <c r="AJ29" s="78">
        <f t="shared" si="6"/>
        <v>0</v>
      </c>
      <c r="AK29" s="78">
        <f t="shared" si="6"/>
        <v>0</v>
      </c>
      <c r="AL29" s="78">
        <f t="shared" si="6"/>
        <v>0</v>
      </c>
      <c r="AM29" s="78">
        <f t="shared" si="6"/>
        <v>0</v>
      </c>
      <c r="AN29" s="78">
        <f t="shared" si="6"/>
        <v>0</v>
      </c>
      <c r="AO29" s="78">
        <f t="shared" si="6"/>
        <v>0</v>
      </c>
      <c r="AP29" s="78">
        <f t="shared" si="6"/>
        <v>0</v>
      </c>
      <c r="AQ29" s="78">
        <f t="shared" si="6"/>
        <v>0</v>
      </c>
      <c r="AR29" s="78">
        <f t="shared" si="6"/>
        <v>0</v>
      </c>
      <c r="AS29" s="78">
        <f t="shared" si="6"/>
        <v>0</v>
      </c>
      <c r="AT29" s="78">
        <f t="shared" si="6"/>
        <v>0</v>
      </c>
      <c r="AU29" s="78">
        <f t="shared" si="6"/>
        <v>0</v>
      </c>
      <c r="AV29" s="78">
        <f t="shared" si="6"/>
        <v>0</v>
      </c>
      <c r="AW29" s="78">
        <f t="shared" si="6"/>
        <v>0</v>
      </c>
      <c r="AX29" s="78">
        <f t="shared" si="6"/>
        <v>0</v>
      </c>
      <c r="AY29" s="78">
        <f t="shared" si="6"/>
        <v>0</v>
      </c>
      <c r="AZ29" s="78">
        <f t="shared" si="6"/>
        <v>0</v>
      </c>
      <c r="BA29" s="78">
        <f t="shared" si="6"/>
        <v>0</v>
      </c>
      <c r="BB29" s="78">
        <f t="shared" si="6"/>
        <v>0</v>
      </c>
      <c r="BC29" s="78">
        <f t="shared" si="6"/>
        <v>0</v>
      </c>
      <c r="BD29" s="75"/>
      <c r="BE29" s="75"/>
    </row>
    <row r="30" spans="1:57" ht="47.25" x14ac:dyDescent="0.2">
      <c r="A30" s="76" t="s">
        <v>94</v>
      </c>
      <c r="B30" s="77" t="s">
        <v>95</v>
      </c>
      <c r="C30" s="76" t="s">
        <v>79</v>
      </c>
      <c r="D30" s="78">
        <f t="shared" ref="D30:BC30" si="7">SUM(D31:D33)</f>
        <v>0</v>
      </c>
      <c r="E30" s="78">
        <f t="shared" si="7"/>
        <v>0</v>
      </c>
      <c r="F30" s="78">
        <f t="shared" si="7"/>
        <v>0</v>
      </c>
      <c r="G30" s="78">
        <f t="shared" si="7"/>
        <v>0</v>
      </c>
      <c r="H30" s="78">
        <f t="shared" si="7"/>
        <v>0</v>
      </c>
      <c r="I30" s="78">
        <f t="shared" si="7"/>
        <v>0</v>
      </c>
      <c r="J30" s="78">
        <f t="shared" si="7"/>
        <v>0</v>
      </c>
      <c r="K30" s="78">
        <f t="shared" si="7"/>
        <v>0</v>
      </c>
      <c r="L30" s="78">
        <f t="shared" si="7"/>
        <v>0</v>
      </c>
      <c r="M30" s="78">
        <f t="shared" si="7"/>
        <v>0</v>
      </c>
      <c r="N30" s="78">
        <f t="shared" si="7"/>
        <v>0</v>
      </c>
      <c r="O30" s="78">
        <f t="shared" si="7"/>
        <v>0</v>
      </c>
      <c r="P30" s="78">
        <f t="shared" si="7"/>
        <v>0</v>
      </c>
      <c r="Q30" s="78">
        <f t="shared" si="7"/>
        <v>0</v>
      </c>
      <c r="R30" s="78">
        <f t="shared" si="7"/>
        <v>0</v>
      </c>
      <c r="S30" s="78">
        <f t="shared" si="7"/>
        <v>0</v>
      </c>
      <c r="T30" s="78">
        <f t="shared" si="7"/>
        <v>0</v>
      </c>
      <c r="U30" s="78">
        <f t="shared" si="7"/>
        <v>0</v>
      </c>
      <c r="V30" s="78">
        <f t="shared" si="7"/>
        <v>0</v>
      </c>
      <c r="W30" s="78">
        <f t="shared" si="7"/>
        <v>0</v>
      </c>
      <c r="X30" s="78">
        <f t="shared" si="7"/>
        <v>0</v>
      </c>
      <c r="Y30" s="78">
        <f t="shared" si="7"/>
        <v>0</v>
      </c>
      <c r="Z30" s="78">
        <f t="shared" si="7"/>
        <v>0</v>
      </c>
      <c r="AA30" s="78">
        <f t="shared" si="7"/>
        <v>0</v>
      </c>
      <c r="AB30" s="78">
        <f t="shared" si="7"/>
        <v>0</v>
      </c>
      <c r="AC30" s="78">
        <f t="shared" si="7"/>
        <v>0</v>
      </c>
      <c r="AD30" s="78">
        <f t="shared" si="7"/>
        <v>0</v>
      </c>
      <c r="AE30" s="78">
        <f t="shared" si="7"/>
        <v>0</v>
      </c>
      <c r="AF30" s="78">
        <f t="shared" si="7"/>
        <v>0</v>
      </c>
      <c r="AG30" s="78">
        <f t="shared" si="7"/>
        <v>0</v>
      </c>
      <c r="AH30" s="78">
        <f t="shared" si="7"/>
        <v>0</v>
      </c>
      <c r="AI30" s="78">
        <f t="shared" si="7"/>
        <v>0</v>
      </c>
      <c r="AJ30" s="78">
        <f t="shared" si="7"/>
        <v>0</v>
      </c>
      <c r="AK30" s="78">
        <f t="shared" si="7"/>
        <v>0</v>
      </c>
      <c r="AL30" s="78">
        <f t="shared" si="7"/>
        <v>0</v>
      </c>
      <c r="AM30" s="78">
        <f t="shared" si="7"/>
        <v>0</v>
      </c>
      <c r="AN30" s="78">
        <f t="shared" si="7"/>
        <v>0</v>
      </c>
      <c r="AO30" s="78">
        <f t="shared" si="7"/>
        <v>0</v>
      </c>
      <c r="AP30" s="78">
        <f t="shared" si="7"/>
        <v>0</v>
      </c>
      <c r="AQ30" s="78">
        <f t="shared" si="7"/>
        <v>0</v>
      </c>
      <c r="AR30" s="78">
        <f t="shared" si="7"/>
        <v>0</v>
      </c>
      <c r="AS30" s="78">
        <f t="shared" si="7"/>
        <v>0</v>
      </c>
      <c r="AT30" s="78">
        <f t="shared" si="7"/>
        <v>0</v>
      </c>
      <c r="AU30" s="78">
        <f t="shared" si="7"/>
        <v>0</v>
      </c>
      <c r="AV30" s="78">
        <f t="shared" si="7"/>
        <v>0</v>
      </c>
      <c r="AW30" s="78">
        <f t="shared" si="7"/>
        <v>0</v>
      </c>
      <c r="AX30" s="78">
        <f t="shared" si="7"/>
        <v>0</v>
      </c>
      <c r="AY30" s="78">
        <f t="shared" si="7"/>
        <v>0</v>
      </c>
      <c r="AZ30" s="78">
        <f t="shared" si="7"/>
        <v>0</v>
      </c>
      <c r="BA30" s="78">
        <f t="shared" si="7"/>
        <v>0</v>
      </c>
      <c r="BB30" s="78">
        <f t="shared" si="7"/>
        <v>0</v>
      </c>
      <c r="BC30" s="78">
        <f t="shared" si="7"/>
        <v>0</v>
      </c>
      <c r="BD30" s="75"/>
      <c r="BE30" s="75"/>
    </row>
    <row r="31" spans="1:57" ht="63" x14ac:dyDescent="0.2">
      <c r="A31" s="76" t="s">
        <v>96</v>
      </c>
      <c r="B31" s="77" t="s">
        <v>97</v>
      </c>
      <c r="C31" s="76" t="s">
        <v>79</v>
      </c>
      <c r="D31" s="78">
        <v>0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8">
        <v>0</v>
      </c>
      <c r="K31" s="78">
        <v>0</v>
      </c>
      <c r="L31" s="78">
        <v>0</v>
      </c>
      <c r="M31" s="78">
        <v>0</v>
      </c>
      <c r="N31" s="78">
        <v>0</v>
      </c>
      <c r="O31" s="78">
        <v>0</v>
      </c>
      <c r="P31" s="78">
        <v>0</v>
      </c>
      <c r="Q31" s="78">
        <v>0</v>
      </c>
      <c r="R31" s="78">
        <v>0</v>
      </c>
      <c r="S31" s="78">
        <v>0</v>
      </c>
      <c r="T31" s="78">
        <v>0</v>
      </c>
      <c r="U31" s="78">
        <v>0</v>
      </c>
      <c r="V31" s="78">
        <v>0</v>
      </c>
      <c r="W31" s="78">
        <v>0</v>
      </c>
      <c r="X31" s="78">
        <v>0</v>
      </c>
      <c r="Y31" s="78">
        <v>0</v>
      </c>
      <c r="Z31" s="78">
        <v>0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78">
        <v>0</v>
      </c>
      <c r="AG31" s="78">
        <v>0</v>
      </c>
      <c r="AH31" s="78">
        <v>0</v>
      </c>
      <c r="AI31" s="78">
        <v>0</v>
      </c>
      <c r="AJ31" s="78">
        <v>0</v>
      </c>
      <c r="AK31" s="78">
        <v>0</v>
      </c>
      <c r="AL31" s="78">
        <v>0</v>
      </c>
      <c r="AM31" s="78">
        <v>0</v>
      </c>
      <c r="AN31" s="78">
        <v>0</v>
      </c>
      <c r="AO31" s="78">
        <v>0</v>
      </c>
      <c r="AP31" s="78">
        <v>0</v>
      </c>
      <c r="AQ31" s="78">
        <v>0</v>
      </c>
      <c r="AR31" s="78">
        <v>0</v>
      </c>
      <c r="AS31" s="78">
        <v>0</v>
      </c>
      <c r="AT31" s="78">
        <v>0</v>
      </c>
      <c r="AU31" s="78">
        <v>0</v>
      </c>
      <c r="AV31" s="78">
        <v>0</v>
      </c>
      <c r="AW31" s="78">
        <v>0</v>
      </c>
      <c r="AX31" s="78">
        <v>0</v>
      </c>
      <c r="AY31" s="78">
        <v>0</v>
      </c>
      <c r="AZ31" s="78">
        <v>0</v>
      </c>
      <c r="BA31" s="78">
        <v>0</v>
      </c>
      <c r="BB31" s="78">
        <v>0</v>
      </c>
      <c r="BC31" s="78">
        <v>0</v>
      </c>
      <c r="BD31" s="75"/>
      <c r="BE31" s="75"/>
    </row>
    <row r="32" spans="1:57" ht="63" x14ac:dyDescent="0.2">
      <c r="A32" s="76" t="s">
        <v>98</v>
      </c>
      <c r="B32" s="77" t="s">
        <v>99</v>
      </c>
      <c r="C32" s="76" t="s">
        <v>79</v>
      </c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78">
        <v>0</v>
      </c>
      <c r="Q32" s="78">
        <v>0</v>
      </c>
      <c r="R32" s="78">
        <v>0</v>
      </c>
      <c r="S32" s="78">
        <v>0</v>
      </c>
      <c r="T32" s="78">
        <v>0</v>
      </c>
      <c r="U32" s="78">
        <v>0</v>
      </c>
      <c r="V32" s="78">
        <v>0</v>
      </c>
      <c r="W32" s="78">
        <v>0</v>
      </c>
      <c r="X32" s="78">
        <v>0</v>
      </c>
      <c r="Y32" s="78">
        <v>0</v>
      </c>
      <c r="Z32" s="78">
        <v>0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78">
        <v>0</v>
      </c>
      <c r="AG32" s="78">
        <v>0</v>
      </c>
      <c r="AH32" s="78">
        <v>0</v>
      </c>
      <c r="AI32" s="78">
        <v>0</v>
      </c>
      <c r="AJ32" s="78">
        <v>0</v>
      </c>
      <c r="AK32" s="78">
        <v>0</v>
      </c>
      <c r="AL32" s="78">
        <v>0</v>
      </c>
      <c r="AM32" s="78">
        <v>0</v>
      </c>
      <c r="AN32" s="78">
        <v>0</v>
      </c>
      <c r="AO32" s="78">
        <v>0</v>
      </c>
      <c r="AP32" s="78">
        <v>0</v>
      </c>
      <c r="AQ32" s="78">
        <v>0</v>
      </c>
      <c r="AR32" s="78">
        <v>0</v>
      </c>
      <c r="AS32" s="78">
        <v>0</v>
      </c>
      <c r="AT32" s="78">
        <v>0</v>
      </c>
      <c r="AU32" s="78">
        <v>0</v>
      </c>
      <c r="AV32" s="78">
        <v>0</v>
      </c>
      <c r="AW32" s="78">
        <v>0</v>
      </c>
      <c r="AX32" s="78">
        <v>0</v>
      </c>
      <c r="AY32" s="78">
        <v>0</v>
      </c>
      <c r="AZ32" s="78">
        <v>0</v>
      </c>
      <c r="BA32" s="78">
        <v>0</v>
      </c>
      <c r="BB32" s="78">
        <v>0</v>
      </c>
      <c r="BC32" s="78">
        <v>0</v>
      </c>
      <c r="BD32" s="75"/>
      <c r="BE32" s="75"/>
    </row>
    <row r="33" spans="1:57" ht="63" x14ac:dyDescent="0.2">
      <c r="A33" s="76" t="s">
        <v>100</v>
      </c>
      <c r="B33" s="77" t="s">
        <v>101</v>
      </c>
      <c r="C33" s="76" t="s">
        <v>79</v>
      </c>
      <c r="D33" s="78">
        <v>0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0</v>
      </c>
      <c r="S33" s="78">
        <v>0</v>
      </c>
      <c r="T33" s="78">
        <v>0</v>
      </c>
      <c r="U33" s="78">
        <v>0</v>
      </c>
      <c r="V33" s="78">
        <v>0</v>
      </c>
      <c r="W33" s="78">
        <v>0</v>
      </c>
      <c r="X33" s="78">
        <v>0</v>
      </c>
      <c r="Y33" s="78">
        <v>0</v>
      </c>
      <c r="Z33" s="78">
        <v>0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78">
        <v>0</v>
      </c>
      <c r="AG33" s="78">
        <v>0</v>
      </c>
      <c r="AH33" s="78">
        <v>0</v>
      </c>
      <c r="AI33" s="78">
        <v>0</v>
      </c>
      <c r="AJ33" s="78">
        <v>0</v>
      </c>
      <c r="AK33" s="78">
        <v>0</v>
      </c>
      <c r="AL33" s="78">
        <v>0</v>
      </c>
      <c r="AM33" s="78">
        <v>0</v>
      </c>
      <c r="AN33" s="78">
        <v>0</v>
      </c>
      <c r="AO33" s="78">
        <v>0</v>
      </c>
      <c r="AP33" s="78">
        <v>0</v>
      </c>
      <c r="AQ33" s="78">
        <v>0</v>
      </c>
      <c r="AR33" s="78">
        <v>0</v>
      </c>
      <c r="AS33" s="78">
        <v>0</v>
      </c>
      <c r="AT33" s="78">
        <v>0</v>
      </c>
      <c r="AU33" s="78">
        <v>0</v>
      </c>
      <c r="AV33" s="78">
        <v>0</v>
      </c>
      <c r="AW33" s="78">
        <v>0</v>
      </c>
      <c r="AX33" s="78">
        <v>0</v>
      </c>
      <c r="AY33" s="78">
        <v>0</v>
      </c>
      <c r="AZ33" s="78">
        <v>0</v>
      </c>
      <c r="BA33" s="78">
        <v>0</v>
      </c>
      <c r="BB33" s="78">
        <v>0</v>
      </c>
      <c r="BC33" s="78">
        <v>0</v>
      </c>
      <c r="BD33" s="75"/>
      <c r="BE33" s="75"/>
    </row>
    <row r="34" spans="1:57" ht="47.25" x14ac:dyDescent="0.2">
      <c r="A34" s="76" t="s">
        <v>102</v>
      </c>
      <c r="B34" s="77" t="s">
        <v>103</v>
      </c>
      <c r="C34" s="76" t="s">
        <v>79</v>
      </c>
      <c r="D34" s="78">
        <f t="shared" ref="D34:BC34" si="8">SUM(D35:D36)</f>
        <v>0</v>
      </c>
      <c r="E34" s="78">
        <f t="shared" si="8"/>
        <v>0</v>
      </c>
      <c r="F34" s="78">
        <f t="shared" si="8"/>
        <v>0</v>
      </c>
      <c r="G34" s="78">
        <f t="shared" si="8"/>
        <v>0</v>
      </c>
      <c r="H34" s="78">
        <f t="shared" si="8"/>
        <v>0</v>
      </c>
      <c r="I34" s="78">
        <f t="shared" si="8"/>
        <v>0</v>
      </c>
      <c r="J34" s="78">
        <f t="shared" si="8"/>
        <v>0</v>
      </c>
      <c r="K34" s="78">
        <f t="shared" si="8"/>
        <v>0</v>
      </c>
      <c r="L34" s="78">
        <f t="shared" si="8"/>
        <v>0</v>
      </c>
      <c r="M34" s="78">
        <f t="shared" si="8"/>
        <v>0</v>
      </c>
      <c r="N34" s="78">
        <f t="shared" si="8"/>
        <v>0</v>
      </c>
      <c r="O34" s="78">
        <f t="shared" si="8"/>
        <v>0</v>
      </c>
      <c r="P34" s="78">
        <f t="shared" si="8"/>
        <v>0</v>
      </c>
      <c r="Q34" s="78">
        <f t="shared" si="8"/>
        <v>0</v>
      </c>
      <c r="R34" s="78">
        <f t="shared" si="8"/>
        <v>0</v>
      </c>
      <c r="S34" s="78">
        <f t="shared" si="8"/>
        <v>0</v>
      </c>
      <c r="T34" s="78">
        <f t="shared" si="8"/>
        <v>0</v>
      </c>
      <c r="U34" s="78">
        <f t="shared" si="8"/>
        <v>0</v>
      </c>
      <c r="V34" s="78">
        <f t="shared" si="8"/>
        <v>0</v>
      </c>
      <c r="W34" s="78">
        <f t="shared" si="8"/>
        <v>0</v>
      </c>
      <c r="X34" s="78">
        <f t="shared" si="8"/>
        <v>0</v>
      </c>
      <c r="Y34" s="78">
        <f t="shared" si="8"/>
        <v>0</v>
      </c>
      <c r="Z34" s="78">
        <f t="shared" si="8"/>
        <v>0</v>
      </c>
      <c r="AA34" s="78">
        <f t="shared" si="8"/>
        <v>0</v>
      </c>
      <c r="AB34" s="78">
        <f t="shared" si="8"/>
        <v>0</v>
      </c>
      <c r="AC34" s="78">
        <f t="shared" si="8"/>
        <v>0</v>
      </c>
      <c r="AD34" s="78">
        <f t="shared" si="8"/>
        <v>0</v>
      </c>
      <c r="AE34" s="78">
        <f t="shared" si="8"/>
        <v>0</v>
      </c>
      <c r="AF34" s="78">
        <f t="shared" si="8"/>
        <v>0</v>
      </c>
      <c r="AG34" s="78">
        <f t="shared" si="8"/>
        <v>0</v>
      </c>
      <c r="AH34" s="78">
        <f t="shared" si="8"/>
        <v>0</v>
      </c>
      <c r="AI34" s="78">
        <f t="shared" si="8"/>
        <v>0</v>
      </c>
      <c r="AJ34" s="78">
        <f t="shared" si="8"/>
        <v>0</v>
      </c>
      <c r="AK34" s="78">
        <f t="shared" si="8"/>
        <v>0</v>
      </c>
      <c r="AL34" s="78">
        <f t="shared" si="8"/>
        <v>0</v>
      </c>
      <c r="AM34" s="78">
        <f t="shared" si="8"/>
        <v>0</v>
      </c>
      <c r="AN34" s="78">
        <f t="shared" si="8"/>
        <v>0</v>
      </c>
      <c r="AO34" s="78">
        <f t="shared" si="8"/>
        <v>0</v>
      </c>
      <c r="AP34" s="78">
        <f t="shared" si="8"/>
        <v>0</v>
      </c>
      <c r="AQ34" s="78">
        <f t="shared" si="8"/>
        <v>0</v>
      </c>
      <c r="AR34" s="78">
        <f t="shared" si="8"/>
        <v>0</v>
      </c>
      <c r="AS34" s="78">
        <f t="shared" si="8"/>
        <v>0</v>
      </c>
      <c r="AT34" s="78">
        <f t="shared" si="8"/>
        <v>0</v>
      </c>
      <c r="AU34" s="78">
        <f t="shared" si="8"/>
        <v>0</v>
      </c>
      <c r="AV34" s="78">
        <f t="shared" si="8"/>
        <v>0</v>
      </c>
      <c r="AW34" s="78">
        <f t="shared" si="8"/>
        <v>0</v>
      </c>
      <c r="AX34" s="78">
        <f t="shared" si="8"/>
        <v>0</v>
      </c>
      <c r="AY34" s="78">
        <f t="shared" si="8"/>
        <v>0</v>
      </c>
      <c r="AZ34" s="78">
        <f t="shared" si="8"/>
        <v>0</v>
      </c>
      <c r="BA34" s="78">
        <f t="shared" si="8"/>
        <v>0</v>
      </c>
      <c r="BB34" s="78">
        <f t="shared" si="8"/>
        <v>0</v>
      </c>
      <c r="BC34" s="78">
        <f t="shared" si="8"/>
        <v>0</v>
      </c>
      <c r="BD34" s="75"/>
      <c r="BE34" s="75"/>
    </row>
    <row r="35" spans="1:57" ht="78.75" x14ac:dyDescent="0.2">
      <c r="A35" s="76" t="s">
        <v>104</v>
      </c>
      <c r="B35" s="77" t="s">
        <v>105</v>
      </c>
      <c r="C35" s="76" t="s">
        <v>79</v>
      </c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8">
        <v>0</v>
      </c>
      <c r="Q35" s="78">
        <v>0</v>
      </c>
      <c r="R35" s="78">
        <v>0</v>
      </c>
      <c r="S35" s="78">
        <v>0</v>
      </c>
      <c r="T35" s="78">
        <v>0</v>
      </c>
      <c r="U35" s="78">
        <v>0</v>
      </c>
      <c r="V35" s="78">
        <v>0</v>
      </c>
      <c r="W35" s="78">
        <v>0</v>
      </c>
      <c r="X35" s="78">
        <v>0</v>
      </c>
      <c r="Y35" s="78">
        <v>0</v>
      </c>
      <c r="Z35" s="78">
        <v>0</v>
      </c>
      <c r="AA35" s="78">
        <v>0</v>
      </c>
      <c r="AB35" s="78">
        <v>0</v>
      </c>
      <c r="AC35" s="78">
        <v>0</v>
      </c>
      <c r="AD35" s="78">
        <v>0</v>
      </c>
      <c r="AE35" s="78">
        <v>0</v>
      </c>
      <c r="AF35" s="78">
        <v>0</v>
      </c>
      <c r="AG35" s="78">
        <v>0</v>
      </c>
      <c r="AH35" s="78">
        <v>0</v>
      </c>
      <c r="AI35" s="78">
        <v>0</v>
      </c>
      <c r="AJ35" s="78">
        <v>0</v>
      </c>
      <c r="AK35" s="78">
        <v>0</v>
      </c>
      <c r="AL35" s="78">
        <v>0</v>
      </c>
      <c r="AM35" s="78">
        <v>0</v>
      </c>
      <c r="AN35" s="78">
        <v>0</v>
      </c>
      <c r="AO35" s="78">
        <v>0</v>
      </c>
      <c r="AP35" s="78">
        <v>0</v>
      </c>
      <c r="AQ35" s="78">
        <v>0</v>
      </c>
      <c r="AR35" s="78">
        <v>0</v>
      </c>
      <c r="AS35" s="78">
        <v>0</v>
      </c>
      <c r="AT35" s="78">
        <v>0</v>
      </c>
      <c r="AU35" s="78">
        <v>0</v>
      </c>
      <c r="AV35" s="78">
        <v>0</v>
      </c>
      <c r="AW35" s="78">
        <v>0</v>
      </c>
      <c r="AX35" s="78">
        <v>0</v>
      </c>
      <c r="AY35" s="78">
        <v>0</v>
      </c>
      <c r="AZ35" s="78">
        <v>0</v>
      </c>
      <c r="BA35" s="78">
        <v>0</v>
      </c>
      <c r="BB35" s="78">
        <v>0</v>
      </c>
      <c r="BC35" s="78">
        <v>0</v>
      </c>
      <c r="BD35" s="75"/>
      <c r="BE35" s="75"/>
    </row>
    <row r="36" spans="1:57" ht="47.25" x14ac:dyDescent="0.2">
      <c r="A36" s="76" t="s">
        <v>106</v>
      </c>
      <c r="B36" s="77" t="s">
        <v>107</v>
      </c>
      <c r="C36" s="76" t="s">
        <v>79</v>
      </c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8">
        <v>0</v>
      </c>
      <c r="Q36" s="78">
        <v>0</v>
      </c>
      <c r="R36" s="78">
        <v>0</v>
      </c>
      <c r="S36" s="78">
        <v>0</v>
      </c>
      <c r="T36" s="78">
        <v>0</v>
      </c>
      <c r="U36" s="78">
        <v>0</v>
      </c>
      <c r="V36" s="78">
        <v>0</v>
      </c>
      <c r="W36" s="78">
        <v>0</v>
      </c>
      <c r="X36" s="78">
        <v>0</v>
      </c>
      <c r="Y36" s="78">
        <v>0</v>
      </c>
      <c r="Z36" s="78">
        <v>0</v>
      </c>
      <c r="AA36" s="78">
        <v>0</v>
      </c>
      <c r="AB36" s="78">
        <v>0</v>
      </c>
      <c r="AC36" s="78">
        <v>0</v>
      </c>
      <c r="AD36" s="78">
        <v>0</v>
      </c>
      <c r="AE36" s="78">
        <v>0</v>
      </c>
      <c r="AF36" s="78">
        <v>0</v>
      </c>
      <c r="AG36" s="78">
        <v>0</v>
      </c>
      <c r="AH36" s="78">
        <v>0</v>
      </c>
      <c r="AI36" s="78">
        <v>0</v>
      </c>
      <c r="AJ36" s="78">
        <v>0</v>
      </c>
      <c r="AK36" s="78">
        <v>0</v>
      </c>
      <c r="AL36" s="78">
        <v>0</v>
      </c>
      <c r="AM36" s="78">
        <v>0</v>
      </c>
      <c r="AN36" s="78">
        <v>0</v>
      </c>
      <c r="AO36" s="78">
        <v>0</v>
      </c>
      <c r="AP36" s="78">
        <v>0</v>
      </c>
      <c r="AQ36" s="78">
        <v>0</v>
      </c>
      <c r="AR36" s="78">
        <v>0</v>
      </c>
      <c r="AS36" s="78">
        <v>0</v>
      </c>
      <c r="AT36" s="78">
        <v>0</v>
      </c>
      <c r="AU36" s="78">
        <v>0</v>
      </c>
      <c r="AV36" s="78">
        <v>0</v>
      </c>
      <c r="AW36" s="78">
        <v>0</v>
      </c>
      <c r="AX36" s="78">
        <v>0</v>
      </c>
      <c r="AY36" s="78">
        <v>0</v>
      </c>
      <c r="AZ36" s="78">
        <v>0</v>
      </c>
      <c r="BA36" s="78">
        <v>0</v>
      </c>
      <c r="BB36" s="78">
        <v>0</v>
      </c>
      <c r="BC36" s="78">
        <v>0</v>
      </c>
      <c r="BD36" s="75"/>
      <c r="BE36" s="75"/>
    </row>
    <row r="37" spans="1:57" ht="63" x14ac:dyDescent="0.2">
      <c r="A37" s="76" t="s">
        <v>108</v>
      </c>
      <c r="B37" s="77" t="s">
        <v>109</v>
      </c>
      <c r="C37" s="76" t="s">
        <v>79</v>
      </c>
      <c r="D37" s="78">
        <f t="shared" ref="D37:BC37" si="9">SUM(D38:D43)</f>
        <v>0</v>
      </c>
      <c r="E37" s="78">
        <f t="shared" si="9"/>
        <v>0</v>
      </c>
      <c r="F37" s="78">
        <f t="shared" si="9"/>
        <v>0</v>
      </c>
      <c r="G37" s="78">
        <f t="shared" si="9"/>
        <v>0</v>
      </c>
      <c r="H37" s="78">
        <f t="shared" si="9"/>
        <v>0</v>
      </c>
      <c r="I37" s="78">
        <f t="shared" si="9"/>
        <v>0</v>
      </c>
      <c r="J37" s="78">
        <f t="shared" si="9"/>
        <v>0</v>
      </c>
      <c r="K37" s="78">
        <f t="shared" si="9"/>
        <v>0</v>
      </c>
      <c r="L37" s="78">
        <f t="shared" si="9"/>
        <v>0</v>
      </c>
      <c r="M37" s="78">
        <f t="shared" si="9"/>
        <v>0</v>
      </c>
      <c r="N37" s="78">
        <f t="shared" si="9"/>
        <v>0</v>
      </c>
      <c r="O37" s="78">
        <f t="shared" si="9"/>
        <v>0</v>
      </c>
      <c r="P37" s="78">
        <f t="shared" si="9"/>
        <v>0</v>
      </c>
      <c r="Q37" s="78">
        <f t="shared" si="9"/>
        <v>0</v>
      </c>
      <c r="R37" s="78">
        <f t="shared" si="9"/>
        <v>0</v>
      </c>
      <c r="S37" s="78">
        <f t="shared" si="9"/>
        <v>0</v>
      </c>
      <c r="T37" s="78">
        <f t="shared" si="9"/>
        <v>0</v>
      </c>
      <c r="U37" s="78">
        <f t="shared" si="9"/>
        <v>0</v>
      </c>
      <c r="V37" s="78">
        <f t="shared" si="9"/>
        <v>0</v>
      </c>
      <c r="W37" s="78">
        <f t="shared" si="9"/>
        <v>0</v>
      </c>
      <c r="X37" s="78">
        <f t="shared" si="9"/>
        <v>0</v>
      </c>
      <c r="Y37" s="78">
        <f t="shared" si="9"/>
        <v>0</v>
      </c>
      <c r="Z37" s="78">
        <f t="shared" si="9"/>
        <v>0</v>
      </c>
      <c r="AA37" s="78">
        <f t="shared" si="9"/>
        <v>0</v>
      </c>
      <c r="AB37" s="78">
        <f t="shared" si="9"/>
        <v>0</v>
      </c>
      <c r="AC37" s="78">
        <f t="shared" si="9"/>
        <v>0</v>
      </c>
      <c r="AD37" s="78">
        <f t="shared" si="9"/>
        <v>0</v>
      </c>
      <c r="AE37" s="78">
        <f t="shared" si="9"/>
        <v>0</v>
      </c>
      <c r="AF37" s="78">
        <f t="shared" si="9"/>
        <v>0</v>
      </c>
      <c r="AG37" s="78">
        <f t="shared" si="9"/>
        <v>0</v>
      </c>
      <c r="AH37" s="78">
        <f t="shared" si="9"/>
        <v>0</v>
      </c>
      <c r="AI37" s="78">
        <f t="shared" si="9"/>
        <v>0</v>
      </c>
      <c r="AJ37" s="78">
        <f t="shared" si="9"/>
        <v>0</v>
      </c>
      <c r="AK37" s="78">
        <f t="shared" si="9"/>
        <v>0</v>
      </c>
      <c r="AL37" s="78">
        <f t="shared" si="9"/>
        <v>0</v>
      </c>
      <c r="AM37" s="78">
        <f t="shared" si="9"/>
        <v>0</v>
      </c>
      <c r="AN37" s="78">
        <f t="shared" si="9"/>
        <v>0</v>
      </c>
      <c r="AO37" s="78">
        <f t="shared" si="9"/>
        <v>0</v>
      </c>
      <c r="AP37" s="78">
        <f t="shared" si="9"/>
        <v>0</v>
      </c>
      <c r="AQ37" s="78">
        <f t="shared" si="9"/>
        <v>0</v>
      </c>
      <c r="AR37" s="78">
        <f t="shared" si="9"/>
        <v>0</v>
      </c>
      <c r="AS37" s="78">
        <f t="shared" si="9"/>
        <v>0</v>
      </c>
      <c r="AT37" s="78">
        <f t="shared" si="9"/>
        <v>0</v>
      </c>
      <c r="AU37" s="78">
        <f t="shared" si="9"/>
        <v>0</v>
      </c>
      <c r="AV37" s="78">
        <f t="shared" si="9"/>
        <v>0</v>
      </c>
      <c r="AW37" s="78">
        <f t="shared" si="9"/>
        <v>0</v>
      </c>
      <c r="AX37" s="78">
        <f t="shared" si="9"/>
        <v>0</v>
      </c>
      <c r="AY37" s="78">
        <f t="shared" si="9"/>
        <v>0</v>
      </c>
      <c r="AZ37" s="78">
        <f t="shared" si="9"/>
        <v>0</v>
      </c>
      <c r="BA37" s="78">
        <f t="shared" si="9"/>
        <v>0</v>
      </c>
      <c r="BB37" s="78">
        <f t="shared" si="9"/>
        <v>0</v>
      </c>
      <c r="BC37" s="78">
        <f t="shared" si="9"/>
        <v>0</v>
      </c>
      <c r="BD37" s="75"/>
      <c r="BE37" s="75"/>
    </row>
    <row r="38" spans="1:57" ht="126" x14ac:dyDescent="0.2">
      <c r="A38" s="76" t="s">
        <v>110</v>
      </c>
      <c r="B38" s="77" t="s">
        <v>111</v>
      </c>
      <c r="C38" s="76" t="s">
        <v>79</v>
      </c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8">
        <v>0</v>
      </c>
      <c r="Q38" s="78">
        <v>0</v>
      </c>
      <c r="R38" s="78">
        <v>0</v>
      </c>
      <c r="S38" s="78">
        <v>0</v>
      </c>
      <c r="T38" s="78">
        <v>0</v>
      </c>
      <c r="U38" s="78">
        <v>0</v>
      </c>
      <c r="V38" s="78">
        <v>0</v>
      </c>
      <c r="W38" s="78">
        <v>0</v>
      </c>
      <c r="X38" s="78">
        <v>0</v>
      </c>
      <c r="Y38" s="78">
        <v>0</v>
      </c>
      <c r="Z38" s="78">
        <v>0</v>
      </c>
      <c r="AA38" s="78">
        <v>0</v>
      </c>
      <c r="AB38" s="78">
        <v>0</v>
      </c>
      <c r="AC38" s="78">
        <v>0</v>
      </c>
      <c r="AD38" s="78">
        <v>0</v>
      </c>
      <c r="AE38" s="78">
        <v>0</v>
      </c>
      <c r="AF38" s="78">
        <v>0</v>
      </c>
      <c r="AG38" s="78">
        <v>0</v>
      </c>
      <c r="AH38" s="78">
        <v>0</v>
      </c>
      <c r="AI38" s="78">
        <v>0</v>
      </c>
      <c r="AJ38" s="78">
        <v>0</v>
      </c>
      <c r="AK38" s="78">
        <v>0</v>
      </c>
      <c r="AL38" s="78">
        <v>0</v>
      </c>
      <c r="AM38" s="78">
        <v>0</v>
      </c>
      <c r="AN38" s="78">
        <v>0</v>
      </c>
      <c r="AO38" s="78">
        <v>0</v>
      </c>
      <c r="AP38" s="78">
        <v>0</v>
      </c>
      <c r="AQ38" s="78">
        <v>0</v>
      </c>
      <c r="AR38" s="78">
        <v>0</v>
      </c>
      <c r="AS38" s="78">
        <v>0</v>
      </c>
      <c r="AT38" s="78">
        <v>0</v>
      </c>
      <c r="AU38" s="78">
        <v>0</v>
      </c>
      <c r="AV38" s="78">
        <v>0</v>
      </c>
      <c r="AW38" s="78">
        <v>0</v>
      </c>
      <c r="AX38" s="78">
        <v>0</v>
      </c>
      <c r="AY38" s="78">
        <v>0</v>
      </c>
      <c r="AZ38" s="78">
        <v>0</v>
      </c>
      <c r="BA38" s="78">
        <v>0</v>
      </c>
      <c r="BB38" s="78">
        <v>0</v>
      </c>
      <c r="BC38" s="78">
        <v>0</v>
      </c>
      <c r="BD38" s="75"/>
      <c r="BE38" s="75"/>
    </row>
    <row r="39" spans="1:57" ht="110.25" x14ac:dyDescent="0.2">
      <c r="A39" s="76" t="s">
        <v>110</v>
      </c>
      <c r="B39" s="77" t="s">
        <v>112</v>
      </c>
      <c r="C39" s="76" t="s">
        <v>79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8">
        <v>0</v>
      </c>
      <c r="Q39" s="78">
        <v>0</v>
      </c>
      <c r="R39" s="78">
        <v>0</v>
      </c>
      <c r="S39" s="78">
        <v>0</v>
      </c>
      <c r="T39" s="78">
        <v>0</v>
      </c>
      <c r="U39" s="78">
        <v>0</v>
      </c>
      <c r="V39" s="78">
        <v>0</v>
      </c>
      <c r="W39" s="78">
        <v>0</v>
      </c>
      <c r="X39" s="78">
        <v>0</v>
      </c>
      <c r="Y39" s="78">
        <v>0</v>
      </c>
      <c r="Z39" s="78">
        <v>0</v>
      </c>
      <c r="AA39" s="78">
        <v>0</v>
      </c>
      <c r="AB39" s="78">
        <v>0</v>
      </c>
      <c r="AC39" s="78">
        <v>0</v>
      </c>
      <c r="AD39" s="78">
        <v>0</v>
      </c>
      <c r="AE39" s="78">
        <v>0</v>
      </c>
      <c r="AF39" s="78">
        <v>0</v>
      </c>
      <c r="AG39" s="78">
        <v>0</v>
      </c>
      <c r="AH39" s="78">
        <v>0</v>
      </c>
      <c r="AI39" s="78">
        <v>0</v>
      </c>
      <c r="AJ39" s="78">
        <v>0</v>
      </c>
      <c r="AK39" s="78">
        <v>0</v>
      </c>
      <c r="AL39" s="78">
        <v>0</v>
      </c>
      <c r="AM39" s="78">
        <v>0</v>
      </c>
      <c r="AN39" s="78">
        <v>0</v>
      </c>
      <c r="AO39" s="78">
        <v>0</v>
      </c>
      <c r="AP39" s="78">
        <v>0</v>
      </c>
      <c r="AQ39" s="78">
        <v>0</v>
      </c>
      <c r="AR39" s="78">
        <v>0</v>
      </c>
      <c r="AS39" s="78">
        <v>0</v>
      </c>
      <c r="AT39" s="78">
        <v>0</v>
      </c>
      <c r="AU39" s="78">
        <v>0</v>
      </c>
      <c r="AV39" s="78">
        <v>0</v>
      </c>
      <c r="AW39" s="78">
        <v>0</v>
      </c>
      <c r="AX39" s="78">
        <v>0</v>
      </c>
      <c r="AY39" s="78">
        <v>0</v>
      </c>
      <c r="AZ39" s="78">
        <v>0</v>
      </c>
      <c r="BA39" s="78">
        <v>0</v>
      </c>
      <c r="BB39" s="78">
        <v>0</v>
      </c>
      <c r="BC39" s="78">
        <v>0</v>
      </c>
      <c r="BD39" s="75"/>
      <c r="BE39" s="75"/>
    </row>
    <row r="40" spans="1:57" ht="110.25" x14ac:dyDescent="0.2">
      <c r="A40" s="76" t="s">
        <v>110</v>
      </c>
      <c r="B40" s="77" t="s">
        <v>113</v>
      </c>
      <c r="C40" s="76" t="s">
        <v>79</v>
      </c>
      <c r="D40" s="78">
        <v>0</v>
      </c>
      <c r="E40" s="78">
        <v>0</v>
      </c>
      <c r="F40" s="78">
        <v>0</v>
      </c>
      <c r="G40" s="78">
        <v>0</v>
      </c>
      <c r="H40" s="78">
        <v>0</v>
      </c>
      <c r="I40" s="78">
        <v>0</v>
      </c>
      <c r="J40" s="78">
        <v>0</v>
      </c>
      <c r="K40" s="78">
        <v>0</v>
      </c>
      <c r="L40" s="78">
        <v>0</v>
      </c>
      <c r="M40" s="78">
        <v>0</v>
      </c>
      <c r="N40" s="78">
        <v>0</v>
      </c>
      <c r="O40" s="78">
        <v>0</v>
      </c>
      <c r="P40" s="78">
        <v>0</v>
      </c>
      <c r="Q40" s="78">
        <v>0</v>
      </c>
      <c r="R40" s="78">
        <v>0</v>
      </c>
      <c r="S40" s="78">
        <v>0</v>
      </c>
      <c r="T40" s="78">
        <v>0</v>
      </c>
      <c r="U40" s="78">
        <v>0</v>
      </c>
      <c r="V40" s="78">
        <v>0</v>
      </c>
      <c r="W40" s="78">
        <v>0</v>
      </c>
      <c r="X40" s="78">
        <v>0</v>
      </c>
      <c r="Y40" s="78">
        <v>0</v>
      </c>
      <c r="Z40" s="78">
        <v>0</v>
      </c>
      <c r="AA40" s="78">
        <v>0</v>
      </c>
      <c r="AB40" s="78">
        <v>0</v>
      </c>
      <c r="AC40" s="78">
        <v>0</v>
      </c>
      <c r="AD40" s="78">
        <v>0</v>
      </c>
      <c r="AE40" s="78">
        <v>0</v>
      </c>
      <c r="AF40" s="78">
        <v>0</v>
      </c>
      <c r="AG40" s="78">
        <v>0</v>
      </c>
      <c r="AH40" s="78">
        <v>0</v>
      </c>
      <c r="AI40" s="78">
        <v>0</v>
      </c>
      <c r="AJ40" s="78">
        <v>0</v>
      </c>
      <c r="AK40" s="78">
        <v>0</v>
      </c>
      <c r="AL40" s="78">
        <v>0</v>
      </c>
      <c r="AM40" s="78">
        <v>0</v>
      </c>
      <c r="AN40" s="78">
        <v>0</v>
      </c>
      <c r="AO40" s="78">
        <v>0</v>
      </c>
      <c r="AP40" s="78">
        <v>0</v>
      </c>
      <c r="AQ40" s="78">
        <v>0</v>
      </c>
      <c r="AR40" s="78">
        <v>0</v>
      </c>
      <c r="AS40" s="78">
        <v>0</v>
      </c>
      <c r="AT40" s="78">
        <v>0</v>
      </c>
      <c r="AU40" s="78">
        <v>0</v>
      </c>
      <c r="AV40" s="78">
        <v>0</v>
      </c>
      <c r="AW40" s="78">
        <v>0</v>
      </c>
      <c r="AX40" s="78">
        <v>0</v>
      </c>
      <c r="AY40" s="78">
        <v>0</v>
      </c>
      <c r="AZ40" s="78">
        <v>0</v>
      </c>
      <c r="BA40" s="78">
        <v>0</v>
      </c>
      <c r="BB40" s="78">
        <v>0</v>
      </c>
      <c r="BC40" s="78">
        <v>0</v>
      </c>
      <c r="BD40" s="75"/>
      <c r="BE40" s="75"/>
    </row>
    <row r="41" spans="1:57" ht="126" x14ac:dyDescent="0.2">
      <c r="A41" s="76" t="s">
        <v>114</v>
      </c>
      <c r="B41" s="77" t="s">
        <v>111</v>
      </c>
      <c r="C41" s="76" t="s">
        <v>79</v>
      </c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8">
        <v>0</v>
      </c>
      <c r="Q41" s="78">
        <v>0</v>
      </c>
      <c r="R41" s="78">
        <v>0</v>
      </c>
      <c r="S41" s="78">
        <v>0</v>
      </c>
      <c r="T41" s="78">
        <v>0</v>
      </c>
      <c r="U41" s="78">
        <v>0</v>
      </c>
      <c r="V41" s="78">
        <v>0</v>
      </c>
      <c r="W41" s="78">
        <v>0</v>
      </c>
      <c r="X41" s="78">
        <v>0</v>
      </c>
      <c r="Y41" s="78">
        <v>0</v>
      </c>
      <c r="Z41" s="78">
        <v>0</v>
      </c>
      <c r="AA41" s="78">
        <v>0</v>
      </c>
      <c r="AB41" s="78">
        <v>0</v>
      </c>
      <c r="AC41" s="78">
        <v>0</v>
      </c>
      <c r="AD41" s="78">
        <v>0</v>
      </c>
      <c r="AE41" s="78">
        <v>0</v>
      </c>
      <c r="AF41" s="78">
        <v>0</v>
      </c>
      <c r="AG41" s="78">
        <v>0</v>
      </c>
      <c r="AH41" s="78">
        <v>0</v>
      </c>
      <c r="AI41" s="78">
        <v>0</v>
      </c>
      <c r="AJ41" s="78">
        <v>0</v>
      </c>
      <c r="AK41" s="78">
        <v>0</v>
      </c>
      <c r="AL41" s="78">
        <v>0</v>
      </c>
      <c r="AM41" s="78">
        <v>0</v>
      </c>
      <c r="AN41" s="78">
        <v>0</v>
      </c>
      <c r="AO41" s="78">
        <v>0</v>
      </c>
      <c r="AP41" s="78">
        <v>0</v>
      </c>
      <c r="AQ41" s="78">
        <v>0</v>
      </c>
      <c r="AR41" s="78">
        <v>0</v>
      </c>
      <c r="AS41" s="78">
        <v>0</v>
      </c>
      <c r="AT41" s="78">
        <v>0</v>
      </c>
      <c r="AU41" s="78">
        <v>0</v>
      </c>
      <c r="AV41" s="78">
        <v>0</v>
      </c>
      <c r="AW41" s="78">
        <v>0</v>
      </c>
      <c r="AX41" s="78">
        <v>0</v>
      </c>
      <c r="AY41" s="78">
        <v>0</v>
      </c>
      <c r="AZ41" s="78">
        <v>0</v>
      </c>
      <c r="BA41" s="78">
        <v>0</v>
      </c>
      <c r="BB41" s="78">
        <v>0</v>
      </c>
      <c r="BC41" s="78">
        <v>0</v>
      </c>
      <c r="BD41" s="75"/>
      <c r="BE41" s="75"/>
    </row>
    <row r="42" spans="1:57" ht="110.25" x14ac:dyDescent="0.2">
      <c r="A42" s="76" t="s">
        <v>114</v>
      </c>
      <c r="B42" s="77" t="s">
        <v>112</v>
      </c>
      <c r="C42" s="76" t="s">
        <v>79</v>
      </c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8">
        <v>0</v>
      </c>
      <c r="Q42" s="78">
        <v>0</v>
      </c>
      <c r="R42" s="78">
        <v>0</v>
      </c>
      <c r="S42" s="78">
        <v>0</v>
      </c>
      <c r="T42" s="78">
        <v>0</v>
      </c>
      <c r="U42" s="78">
        <v>0</v>
      </c>
      <c r="V42" s="78">
        <v>0</v>
      </c>
      <c r="W42" s="78">
        <v>0</v>
      </c>
      <c r="X42" s="78">
        <v>0</v>
      </c>
      <c r="Y42" s="78">
        <v>0</v>
      </c>
      <c r="Z42" s="78">
        <v>0</v>
      </c>
      <c r="AA42" s="78">
        <v>0</v>
      </c>
      <c r="AB42" s="78">
        <v>0</v>
      </c>
      <c r="AC42" s="78">
        <v>0</v>
      </c>
      <c r="AD42" s="78">
        <v>0</v>
      </c>
      <c r="AE42" s="78">
        <v>0</v>
      </c>
      <c r="AF42" s="78">
        <v>0</v>
      </c>
      <c r="AG42" s="78">
        <v>0</v>
      </c>
      <c r="AH42" s="78">
        <v>0</v>
      </c>
      <c r="AI42" s="78">
        <v>0</v>
      </c>
      <c r="AJ42" s="78">
        <v>0</v>
      </c>
      <c r="AK42" s="78">
        <v>0</v>
      </c>
      <c r="AL42" s="78">
        <v>0</v>
      </c>
      <c r="AM42" s="78">
        <v>0</v>
      </c>
      <c r="AN42" s="78">
        <v>0</v>
      </c>
      <c r="AO42" s="78">
        <v>0</v>
      </c>
      <c r="AP42" s="78">
        <v>0</v>
      </c>
      <c r="AQ42" s="78">
        <v>0</v>
      </c>
      <c r="AR42" s="78">
        <v>0</v>
      </c>
      <c r="AS42" s="78">
        <v>0</v>
      </c>
      <c r="AT42" s="78">
        <v>0</v>
      </c>
      <c r="AU42" s="78">
        <v>0</v>
      </c>
      <c r="AV42" s="78">
        <v>0</v>
      </c>
      <c r="AW42" s="78">
        <v>0</v>
      </c>
      <c r="AX42" s="78">
        <v>0</v>
      </c>
      <c r="AY42" s="78">
        <v>0</v>
      </c>
      <c r="AZ42" s="78">
        <v>0</v>
      </c>
      <c r="BA42" s="78">
        <v>0</v>
      </c>
      <c r="BB42" s="78">
        <v>0</v>
      </c>
      <c r="BC42" s="78">
        <v>0</v>
      </c>
      <c r="BD42" s="75"/>
      <c r="BE42" s="75"/>
    </row>
    <row r="43" spans="1:57" ht="110.25" x14ac:dyDescent="0.2">
      <c r="A43" s="76" t="s">
        <v>114</v>
      </c>
      <c r="B43" s="77" t="s">
        <v>115</v>
      </c>
      <c r="C43" s="76" t="s">
        <v>79</v>
      </c>
      <c r="D43" s="78">
        <v>0</v>
      </c>
      <c r="E43" s="78">
        <v>0</v>
      </c>
      <c r="F43" s="78">
        <v>0</v>
      </c>
      <c r="G43" s="78">
        <v>0</v>
      </c>
      <c r="H43" s="78">
        <v>0</v>
      </c>
      <c r="I43" s="78">
        <v>0</v>
      </c>
      <c r="J43" s="78">
        <v>0</v>
      </c>
      <c r="K43" s="78">
        <v>0</v>
      </c>
      <c r="L43" s="78">
        <v>0</v>
      </c>
      <c r="M43" s="78">
        <v>0</v>
      </c>
      <c r="N43" s="78">
        <v>0</v>
      </c>
      <c r="O43" s="78">
        <v>0</v>
      </c>
      <c r="P43" s="78">
        <v>0</v>
      </c>
      <c r="Q43" s="78">
        <v>0</v>
      </c>
      <c r="R43" s="78">
        <v>0</v>
      </c>
      <c r="S43" s="78">
        <v>0</v>
      </c>
      <c r="T43" s="78">
        <v>0</v>
      </c>
      <c r="U43" s="78">
        <v>0</v>
      </c>
      <c r="V43" s="78">
        <v>0</v>
      </c>
      <c r="W43" s="78">
        <v>0</v>
      </c>
      <c r="X43" s="78">
        <v>0</v>
      </c>
      <c r="Y43" s="78">
        <v>0</v>
      </c>
      <c r="Z43" s="78">
        <v>0</v>
      </c>
      <c r="AA43" s="78">
        <v>0</v>
      </c>
      <c r="AB43" s="78">
        <v>0</v>
      </c>
      <c r="AC43" s="78">
        <v>0</v>
      </c>
      <c r="AD43" s="78">
        <v>0</v>
      </c>
      <c r="AE43" s="78">
        <v>0</v>
      </c>
      <c r="AF43" s="78">
        <v>0</v>
      </c>
      <c r="AG43" s="78">
        <v>0</v>
      </c>
      <c r="AH43" s="78">
        <v>0</v>
      </c>
      <c r="AI43" s="78">
        <v>0</v>
      </c>
      <c r="AJ43" s="78">
        <v>0</v>
      </c>
      <c r="AK43" s="78">
        <v>0</v>
      </c>
      <c r="AL43" s="78">
        <v>0</v>
      </c>
      <c r="AM43" s="78">
        <v>0</v>
      </c>
      <c r="AN43" s="78">
        <v>0</v>
      </c>
      <c r="AO43" s="78">
        <v>0</v>
      </c>
      <c r="AP43" s="78">
        <v>0</v>
      </c>
      <c r="AQ43" s="78">
        <v>0</v>
      </c>
      <c r="AR43" s="78">
        <v>0</v>
      </c>
      <c r="AS43" s="78">
        <v>0</v>
      </c>
      <c r="AT43" s="78">
        <v>0</v>
      </c>
      <c r="AU43" s="78">
        <v>0</v>
      </c>
      <c r="AV43" s="78">
        <v>0</v>
      </c>
      <c r="AW43" s="78">
        <v>0</v>
      </c>
      <c r="AX43" s="78">
        <v>0</v>
      </c>
      <c r="AY43" s="78">
        <v>0</v>
      </c>
      <c r="AZ43" s="78">
        <v>0</v>
      </c>
      <c r="BA43" s="78">
        <v>0</v>
      </c>
      <c r="BB43" s="78">
        <v>0</v>
      </c>
      <c r="BC43" s="78">
        <v>0</v>
      </c>
      <c r="BD43" s="75"/>
      <c r="BE43" s="75"/>
    </row>
    <row r="44" spans="1:57" ht="94.5" x14ac:dyDescent="0.2">
      <c r="A44" s="76" t="s">
        <v>116</v>
      </c>
      <c r="B44" s="77" t="s">
        <v>117</v>
      </c>
      <c r="C44" s="76" t="s">
        <v>79</v>
      </c>
      <c r="D44" s="78">
        <f t="shared" ref="D44:BC44" si="10">SUM(D45:D46)</f>
        <v>0</v>
      </c>
      <c r="E44" s="78">
        <f t="shared" si="10"/>
        <v>0</v>
      </c>
      <c r="F44" s="78">
        <f t="shared" si="10"/>
        <v>0</v>
      </c>
      <c r="G44" s="78">
        <f t="shared" si="10"/>
        <v>0</v>
      </c>
      <c r="H44" s="78">
        <f t="shared" si="10"/>
        <v>0</v>
      </c>
      <c r="I44" s="78">
        <f t="shared" si="10"/>
        <v>0</v>
      </c>
      <c r="J44" s="78">
        <f t="shared" si="10"/>
        <v>0</v>
      </c>
      <c r="K44" s="78">
        <f t="shared" si="10"/>
        <v>0</v>
      </c>
      <c r="L44" s="78">
        <f t="shared" si="10"/>
        <v>0</v>
      </c>
      <c r="M44" s="78">
        <f t="shared" si="10"/>
        <v>0</v>
      </c>
      <c r="N44" s="78">
        <f t="shared" si="10"/>
        <v>0</v>
      </c>
      <c r="O44" s="78">
        <f t="shared" si="10"/>
        <v>0</v>
      </c>
      <c r="P44" s="78">
        <f t="shared" si="10"/>
        <v>0</v>
      </c>
      <c r="Q44" s="78">
        <f t="shared" si="10"/>
        <v>0</v>
      </c>
      <c r="R44" s="78">
        <f t="shared" si="10"/>
        <v>0</v>
      </c>
      <c r="S44" s="78">
        <f t="shared" si="10"/>
        <v>0</v>
      </c>
      <c r="T44" s="78">
        <f t="shared" si="10"/>
        <v>0</v>
      </c>
      <c r="U44" s="78">
        <f t="shared" si="10"/>
        <v>0</v>
      </c>
      <c r="V44" s="78">
        <f t="shared" si="10"/>
        <v>0</v>
      </c>
      <c r="W44" s="78">
        <f t="shared" si="10"/>
        <v>0</v>
      </c>
      <c r="X44" s="78">
        <f t="shared" si="10"/>
        <v>0</v>
      </c>
      <c r="Y44" s="78">
        <f t="shared" si="10"/>
        <v>0</v>
      </c>
      <c r="Z44" s="78">
        <f t="shared" si="10"/>
        <v>0</v>
      </c>
      <c r="AA44" s="78">
        <f t="shared" si="10"/>
        <v>0</v>
      </c>
      <c r="AB44" s="78">
        <f t="shared" si="10"/>
        <v>0</v>
      </c>
      <c r="AC44" s="78">
        <f t="shared" si="10"/>
        <v>0</v>
      </c>
      <c r="AD44" s="78">
        <f t="shared" si="10"/>
        <v>0</v>
      </c>
      <c r="AE44" s="78">
        <f t="shared" si="10"/>
        <v>0</v>
      </c>
      <c r="AF44" s="78">
        <f t="shared" si="10"/>
        <v>0</v>
      </c>
      <c r="AG44" s="78">
        <f t="shared" si="10"/>
        <v>0</v>
      </c>
      <c r="AH44" s="78">
        <f t="shared" si="10"/>
        <v>0</v>
      </c>
      <c r="AI44" s="78">
        <f t="shared" si="10"/>
        <v>0</v>
      </c>
      <c r="AJ44" s="78">
        <f t="shared" si="10"/>
        <v>0</v>
      </c>
      <c r="AK44" s="78">
        <f t="shared" si="10"/>
        <v>0</v>
      </c>
      <c r="AL44" s="78">
        <f t="shared" si="10"/>
        <v>0</v>
      </c>
      <c r="AM44" s="78">
        <f t="shared" si="10"/>
        <v>0</v>
      </c>
      <c r="AN44" s="78">
        <f t="shared" si="10"/>
        <v>0</v>
      </c>
      <c r="AO44" s="78">
        <f t="shared" si="10"/>
        <v>0</v>
      </c>
      <c r="AP44" s="78">
        <f t="shared" si="10"/>
        <v>0</v>
      </c>
      <c r="AQ44" s="78">
        <f t="shared" si="10"/>
        <v>0</v>
      </c>
      <c r="AR44" s="78">
        <f t="shared" si="10"/>
        <v>0</v>
      </c>
      <c r="AS44" s="78">
        <f t="shared" si="10"/>
        <v>0</v>
      </c>
      <c r="AT44" s="78">
        <f t="shared" si="10"/>
        <v>0</v>
      </c>
      <c r="AU44" s="78">
        <f t="shared" si="10"/>
        <v>0</v>
      </c>
      <c r="AV44" s="78">
        <f t="shared" si="10"/>
        <v>0</v>
      </c>
      <c r="AW44" s="78">
        <f t="shared" si="10"/>
        <v>0</v>
      </c>
      <c r="AX44" s="78">
        <f t="shared" si="10"/>
        <v>0</v>
      </c>
      <c r="AY44" s="78">
        <f t="shared" si="10"/>
        <v>0</v>
      </c>
      <c r="AZ44" s="78">
        <f t="shared" si="10"/>
        <v>0</v>
      </c>
      <c r="BA44" s="78">
        <f t="shared" si="10"/>
        <v>0</v>
      </c>
      <c r="BB44" s="78">
        <f t="shared" si="10"/>
        <v>0</v>
      </c>
      <c r="BC44" s="78">
        <f t="shared" si="10"/>
        <v>0</v>
      </c>
      <c r="BD44" s="75"/>
      <c r="BE44" s="75"/>
    </row>
    <row r="45" spans="1:57" ht="78.75" x14ac:dyDescent="0.2">
      <c r="A45" s="76" t="s">
        <v>118</v>
      </c>
      <c r="B45" s="77" t="s">
        <v>119</v>
      </c>
      <c r="C45" s="76" t="s">
        <v>79</v>
      </c>
      <c r="D45" s="78">
        <v>0</v>
      </c>
      <c r="E45" s="78">
        <v>0</v>
      </c>
      <c r="F45" s="78">
        <v>0</v>
      </c>
      <c r="G45" s="78">
        <v>0</v>
      </c>
      <c r="H45" s="78">
        <v>0</v>
      </c>
      <c r="I45" s="78">
        <v>0</v>
      </c>
      <c r="J45" s="78">
        <v>0</v>
      </c>
      <c r="K45" s="78">
        <v>0</v>
      </c>
      <c r="L45" s="78">
        <v>0</v>
      </c>
      <c r="M45" s="78">
        <v>0</v>
      </c>
      <c r="N45" s="78">
        <v>0</v>
      </c>
      <c r="O45" s="78">
        <v>0</v>
      </c>
      <c r="P45" s="78">
        <v>0</v>
      </c>
      <c r="Q45" s="78">
        <v>0</v>
      </c>
      <c r="R45" s="78">
        <v>0</v>
      </c>
      <c r="S45" s="78">
        <v>0</v>
      </c>
      <c r="T45" s="78">
        <v>0</v>
      </c>
      <c r="U45" s="78">
        <v>0</v>
      </c>
      <c r="V45" s="78">
        <v>0</v>
      </c>
      <c r="W45" s="78">
        <v>0</v>
      </c>
      <c r="X45" s="78">
        <v>0</v>
      </c>
      <c r="Y45" s="78">
        <v>0</v>
      </c>
      <c r="Z45" s="78">
        <v>0</v>
      </c>
      <c r="AA45" s="78">
        <v>0</v>
      </c>
      <c r="AB45" s="78">
        <v>0</v>
      </c>
      <c r="AC45" s="78">
        <v>0</v>
      </c>
      <c r="AD45" s="78">
        <v>0</v>
      </c>
      <c r="AE45" s="78">
        <v>0</v>
      </c>
      <c r="AF45" s="78">
        <v>0</v>
      </c>
      <c r="AG45" s="78">
        <v>0</v>
      </c>
      <c r="AH45" s="78">
        <v>0</v>
      </c>
      <c r="AI45" s="78">
        <v>0</v>
      </c>
      <c r="AJ45" s="78">
        <v>0</v>
      </c>
      <c r="AK45" s="78">
        <v>0</v>
      </c>
      <c r="AL45" s="78">
        <v>0</v>
      </c>
      <c r="AM45" s="78">
        <v>0</v>
      </c>
      <c r="AN45" s="78">
        <v>0</v>
      </c>
      <c r="AO45" s="78">
        <v>0</v>
      </c>
      <c r="AP45" s="78">
        <v>0</v>
      </c>
      <c r="AQ45" s="78">
        <v>0</v>
      </c>
      <c r="AR45" s="78">
        <v>0</v>
      </c>
      <c r="AS45" s="78">
        <v>0</v>
      </c>
      <c r="AT45" s="78">
        <v>0</v>
      </c>
      <c r="AU45" s="78">
        <v>0</v>
      </c>
      <c r="AV45" s="78">
        <v>0</v>
      </c>
      <c r="AW45" s="78">
        <v>0</v>
      </c>
      <c r="AX45" s="78">
        <v>0</v>
      </c>
      <c r="AY45" s="78">
        <v>0</v>
      </c>
      <c r="AZ45" s="78">
        <v>0</v>
      </c>
      <c r="BA45" s="78">
        <v>0</v>
      </c>
      <c r="BB45" s="78">
        <v>0</v>
      </c>
      <c r="BC45" s="78">
        <v>0</v>
      </c>
      <c r="BD45" s="75"/>
      <c r="BE45" s="75"/>
    </row>
    <row r="46" spans="1:57" ht="78.75" x14ac:dyDescent="0.2">
      <c r="A46" s="76" t="s">
        <v>120</v>
      </c>
      <c r="B46" s="77" t="s">
        <v>121</v>
      </c>
      <c r="C46" s="76" t="s">
        <v>79</v>
      </c>
      <c r="D46" s="78">
        <v>0</v>
      </c>
      <c r="E46" s="78">
        <v>0</v>
      </c>
      <c r="F46" s="78">
        <v>0</v>
      </c>
      <c r="G46" s="78">
        <v>0</v>
      </c>
      <c r="H46" s="78">
        <v>0</v>
      </c>
      <c r="I46" s="78">
        <v>0</v>
      </c>
      <c r="J46" s="78">
        <v>0</v>
      </c>
      <c r="K46" s="78">
        <v>0</v>
      </c>
      <c r="L46" s="78">
        <v>0</v>
      </c>
      <c r="M46" s="78">
        <v>0</v>
      </c>
      <c r="N46" s="78">
        <v>0</v>
      </c>
      <c r="O46" s="78">
        <v>0</v>
      </c>
      <c r="P46" s="78">
        <v>0</v>
      </c>
      <c r="Q46" s="78">
        <v>0</v>
      </c>
      <c r="R46" s="78">
        <v>0</v>
      </c>
      <c r="S46" s="78">
        <v>0</v>
      </c>
      <c r="T46" s="78">
        <v>0</v>
      </c>
      <c r="U46" s="78">
        <v>0</v>
      </c>
      <c r="V46" s="78">
        <v>0</v>
      </c>
      <c r="W46" s="78">
        <v>0</v>
      </c>
      <c r="X46" s="78">
        <v>0</v>
      </c>
      <c r="Y46" s="78">
        <v>0</v>
      </c>
      <c r="Z46" s="78">
        <v>0</v>
      </c>
      <c r="AA46" s="78">
        <v>0</v>
      </c>
      <c r="AB46" s="78">
        <v>0</v>
      </c>
      <c r="AC46" s="78">
        <v>0</v>
      </c>
      <c r="AD46" s="78">
        <v>0</v>
      </c>
      <c r="AE46" s="78">
        <v>0</v>
      </c>
      <c r="AF46" s="78">
        <v>0</v>
      </c>
      <c r="AG46" s="78">
        <v>0</v>
      </c>
      <c r="AH46" s="78">
        <v>0</v>
      </c>
      <c r="AI46" s="78">
        <v>0</v>
      </c>
      <c r="AJ46" s="78">
        <v>0</v>
      </c>
      <c r="AK46" s="78">
        <v>0</v>
      </c>
      <c r="AL46" s="78">
        <v>0</v>
      </c>
      <c r="AM46" s="78">
        <v>0</v>
      </c>
      <c r="AN46" s="78">
        <v>0</v>
      </c>
      <c r="AO46" s="78">
        <v>0</v>
      </c>
      <c r="AP46" s="78">
        <v>0</v>
      </c>
      <c r="AQ46" s="78">
        <v>0</v>
      </c>
      <c r="AR46" s="78">
        <v>0</v>
      </c>
      <c r="AS46" s="78">
        <v>0</v>
      </c>
      <c r="AT46" s="78">
        <v>0</v>
      </c>
      <c r="AU46" s="78">
        <v>0</v>
      </c>
      <c r="AV46" s="78">
        <v>0</v>
      </c>
      <c r="AW46" s="78">
        <v>0</v>
      </c>
      <c r="AX46" s="78">
        <v>0</v>
      </c>
      <c r="AY46" s="78">
        <v>0</v>
      </c>
      <c r="AZ46" s="78">
        <v>0</v>
      </c>
      <c r="BA46" s="78">
        <v>0</v>
      </c>
      <c r="BB46" s="78">
        <v>0</v>
      </c>
      <c r="BC46" s="78">
        <v>0</v>
      </c>
      <c r="BD46" s="75"/>
      <c r="BE46" s="75"/>
    </row>
    <row r="47" spans="1:57" ht="47.25" x14ac:dyDescent="0.2">
      <c r="A47" s="76" t="s">
        <v>122</v>
      </c>
      <c r="B47" s="77" t="s">
        <v>123</v>
      </c>
      <c r="C47" s="76" t="s">
        <v>79</v>
      </c>
      <c r="D47" s="78">
        <f t="shared" ref="D47:BC47" si="11">SUM(D48,D53,D56,D66)</f>
        <v>322.821207898284</v>
      </c>
      <c r="E47" s="78">
        <f t="shared" si="11"/>
        <v>10.891584692999999</v>
      </c>
      <c r="F47" s="78">
        <f t="shared" si="11"/>
        <v>0</v>
      </c>
      <c r="G47" s="78">
        <f t="shared" si="11"/>
        <v>7.9128302029999995</v>
      </c>
      <c r="H47" s="78">
        <f t="shared" si="11"/>
        <v>2.97875449</v>
      </c>
      <c r="I47" s="78">
        <f t="shared" si="11"/>
        <v>0</v>
      </c>
      <c r="J47" s="78">
        <f t="shared" si="11"/>
        <v>5.8056602929999999</v>
      </c>
      <c r="K47" s="78">
        <f t="shared" si="11"/>
        <v>0</v>
      </c>
      <c r="L47" s="78">
        <f t="shared" si="11"/>
        <v>3.3022436129999999</v>
      </c>
      <c r="M47" s="78">
        <f t="shared" si="11"/>
        <v>2.5034166799999999</v>
      </c>
      <c r="N47" s="78">
        <f t="shared" si="11"/>
        <v>0</v>
      </c>
      <c r="O47" s="78">
        <f t="shared" si="11"/>
        <v>5.0859243999999997</v>
      </c>
      <c r="P47" s="78">
        <f t="shared" si="11"/>
        <v>0</v>
      </c>
      <c r="Q47" s="78">
        <f t="shared" si="11"/>
        <v>4.6105865899999996</v>
      </c>
      <c r="R47" s="78">
        <f t="shared" si="11"/>
        <v>0.47533781000000003</v>
      </c>
      <c r="S47" s="78">
        <f t="shared" si="11"/>
        <v>0</v>
      </c>
      <c r="T47" s="78">
        <f t="shared" si="11"/>
        <v>0</v>
      </c>
      <c r="U47" s="78">
        <f t="shared" si="11"/>
        <v>0</v>
      </c>
      <c r="V47" s="78">
        <f t="shared" si="11"/>
        <v>0</v>
      </c>
      <c r="W47" s="78">
        <f t="shared" si="11"/>
        <v>0</v>
      </c>
      <c r="X47" s="78">
        <f t="shared" si="11"/>
        <v>0</v>
      </c>
      <c r="Y47" s="78">
        <f t="shared" si="11"/>
        <v>0</v>
      </c>
      <c r="Z47" s="78">
        <f t="shared" si="11"/>
        <v>0</v>
      </c>
      <c r="AA47" s="78">
        <f t="shared" si="11"/>
        <v>0</v>
      </c>
      <c r="AB47" s="78">
        <f t="shared" si="11"/>
        <v>0</v>
      </c>
      <c r="AC47" s="78">
        <f t="shared" si="11"/>
        <v>0</v>
      </c>
      <c r="AD47" s="78">
        <f t="shared" si="11"/>
        <v>269.01767324857002</v>
      </c>
      <c r="AE47" s="78">
        <f t="shared" si="11"/>
        <v>8.9386538299999998</v>
      </c>
      <c r="AF47" s="78">
        <f t="shared" si="11"/>
        <v>0</v>
      </c>
      <c r="AG47" s="78">
        <f t="shared" si="11"/>
        <v>6.4970517800000005</v>
      </c>
      <c r="AH47" s="78">
        <f t="shared" si="11"/>
        <v>2.4416020499999997</v>
      </c>
      <c r="AI47" s="78">
        <f t="shared" si="11"/>
        <v>0</v>
      </c>
      <c r="AJ47" s="78">
        <f t="shared" si="11"/>
        <v>4.7616276299999996</v>
      </c>
      <c r="AK47" s="78">
        <f t="shared" si="11"/>
        <v>0</v>
      </c>
      <c r="AL47" s="78">
        <f t="shared" si="11"/>
        <v>2.7096467399999997</v>
      </c>
      <c r="AM47" s="78">
        <f t="shared" si="11"/>
        <v>2.0519808899999998</v>
      </c>
      <c r="AN47" s="78">
        <f t="shared" si="11"/>
        <v>0</v>
      </c>
      <c r="AO47" s="78">
        <f t="shared" si="11"/>
        <v>4.1770262000000011</v>
      </c>
      <c r="AP47" s="78">
        <f t="shared" si="11"/>
        <v>0</v>
      </c>
      <c r="AQ47" s="78">
        <f t="shared" si="11"/>
        <v>3.7874050400000008</v>
      </c>
      <c r="AR47" s="78">
        <f t="shared" si="11"/>
        <v>0.38962116000000002</v>
      </c>
      <c r="AS47" s="78">
        <f t="shared" si="11"/>
        <v>0</v>
      </c>
      <c r="AT47" s="78">
        <f t="shared" si="11"/>
        <v>0</v>
      </c>
      <c r="AU47" s="78">
        <f t="shared" si="11"/>
        <v>0</v>
      </c>
      <c r="AV47" s="78">
        <f t="shared" si="11"/>
        <v>0</v>
      </c>
      <c r="AW47" s="78">
        <f t="shared" si="11"/>
        <v>0</v>
      </c>
      <c r="AX47" s="78">
        <f t="shared" si="11"/>
        <v>0</v>
      </c>
      <c r="AY47" s="78">
        <f t="shared" si="11"/>
        <v>0</v>
      </c>
      <c r="AZ47" s="78">
        <f t="shared" si="11"/>
        <v>0</v>
      </c>
      <c r="BA47" s="78">
        <f t="shared" si="11"/>
        <v>0</v>
      </c>
      <c r="BB47" s="78">
        <f t="shared" si="11"/>
        <v>0</v>
      </c>
      <c r="BC47" s="78">
        <f t="shared" si="11"/>
        <v>0</v>
      </c>
      <c r="BD47" s="75"/>
      <c r="BE47" s="75"/>
    </row>
    <row r="48" spans="1:57" ht="78.75" x14ac:dyDescent="0.2">
      <c r="A48" s="76" t="s">
        <v>124</v>
      </c>
      <c r="B48" s="77" t="s">
        <v>125</v>
      </c>
      <c r="C48" s="76" t="s">
        <v>79</v>
      </c>
      <c r="D48" s="78">
        <f t="shared" ref="D48:BC48" si="12">SUM(D49,D50)</f>
        <v>190.16708521809599</v>
      </c>
      <c r="E48" s="78">
        <f t="shared" si="12"/>
        <v>0</v>
      </c>
      <c r="F48" s="78">
        <f t="shared" si="12"/>
        <v>0</v>
      </c>
      <c r="G48" s="78">
        <f t="shared" si="12"/>
        <v>0</v>
      </c>
      <c r="H48" s="78">
        <f t="shared" si="12"/>
        <v>0</v>
      </c>
      <c r="I48" s="78">
        <f t="shared" si="12"/>
        <v>0</v>
      </c>
      <c r="J48" s="78">
        <f t="shared" si="12"/>
        <v>0</v>
      </c>
      <c r="K48" s="78">
        <f t="shared" si="12"/>
        <v>0</v>
      </c>
      <c r="L48" s="78">
        <f t="shared" si="12"/>
        <v>0</v>
      </c>
      <c r="M48" s="78">
        <f t="shared" si="12"/>
        <v>0</v>
      </c>
      <c r="N48" s="78">
        <f t="shared" si="12"/>
        <v>0</v>
      </c>
      <c r="O48" s="78">
        <f t="shared" si="12"/>
        <v>0</v>
      </c>
      <c r="P48" s="78">
        <f t="shared" si="12"/>
        <v>0</v>
      </c>
      <c r="Q48" s="78">
        <f t="shared" si="12"/>
        <v>0</v>
      </c>
      <c r="R48" s="78">
        <f t="shared" si="12"/>
        <v>0</v>
      </c>
      <c r="S48" s="78">
        <f t="shared" si="12"/>
        <v>0</v>
      </c>
      <c r="T48" s="78">
        <f t="shared" si="12"/>
        <v>0</v>
      </c>
      <c r="U48" s="78">
        <f t="shared" si="12"/>
        <v>0</v>
      </c>
      <c r="V48" s="78">
        <f t="shared" si="12"/>
        <v>0</v>
      </c>
      <c r="W48" s="78">
        <f t="shared" si="12"/>
        <v>0</v>
      </c>
      <c r="X48" s="78">
        <f t="shared" si="12"/>
        <v>0</v>
      </c>
      <c r="Y48" s="78">
        <f t="shared" si="12"/>
        <v>0</v>
      </c>
      <c r="Z48" s="78">
        <f t="shared" si="12"/>
        <v>0</v>
      </c>
      <c r="AA48" s="78">
        <f t="shared" si="12"/>
        <v>0</v>
      </c>
      <c r="AB48" s="78">
        <f t="shared" si="12"/>
        <v>0</v>
      </c>
      <c r="AC48" s="78">
        <f t="shared" si="12"/>
        <v>0</v>
      </c>
      <c r="AD48" s="78">
        <f t="shared" si="12"/>
        <v>158.47257101508001</v>
      </c>
      <c r="AE48" s="78">
        <f t="shared" si="12"/>
        <v>0</v>
      </c>
      <c r="AF48" s="78">
        <f t="shared" si="12"/>
        <v>0</v>
      </c>
      <c r="AG48" s="78">
        <f t="shared" si="12"/>
        <v>0</v>
      </c>
      <c r="AH48" s="78">
        <f t="shared" si="12"/>
        <v>0</v>
      </c>
      <c r="AI48" s="78">
        <f t="shared" si="12"/>
        <v>0</v>
      </c>
      <c r="AJ48" s="78">
        <f t="shared" si="12"/>
        <v>0</v>
      </c>
      <c r="AK48" s="78">
        <f t="shared" si="12"/>
        <v>0</v>
      </c>
      <c r="AL48" s="78">
        <f t="shared" si="12"/>
        <v>0</v>
      </c>
      <c r="AM48" s="78">
        <f t="shared" si="12"/>
        <v>0</v>
      </c>
      <c r="AN48" s="78">
        <f t="shared" si="12"/>
        <v>0</v>
      </c>
      <c r="AO48" s="78">
        <f t="shared" si="12"/>
        <v>0</v>
      </c>
      <c r="AP48" s="78">
        <f t="shared" si="12"/>
        <v>0</v>
      </c>
      <c r="AQ48" s="78">
        <f t="shared" si="12"/>
        <v>0</v>
      </c>
      <c r="AR48" s="78">
        <f t="shared" si="12"/>
        <v>0</v>
      </c>
      <c r="AS48" s="78">
        <f t="shared" si="12"/>
        <v>0</v>
      </c>
      <c r="AT48" s="78">
        <f t="shared" si="12"/>
        <v>0</v>
      </c>
      <c r="AU48" s="78">
        <f t="shared" si="12"/>
        <v>0</v>
      </c>
      <c r="AV48" s="78">
        <f t="shared" si="12"/>
        <v>0</v>
      </c>
      <c r="AW48" s="78">
        <f t="shared" si="12"/>
        <v>0</v>
      </c>
      <c r="AX48" s="78">
        <f t="shared" si="12"/>
        <v>0</v>
      </c>
      <c r="AY48" s="78">
        <f t="shared" si="12"/>
        <v>0</v>
      </c>
      <c r="AZ48" s="78">
        <f t="shared" si="12"/>
        <v>0</v>
      </c>
      <c r="BA48" s="78">
        <f t="shared" si="12"/>
        <v>0</v>
      </c>
      <c r="BB48" s="78">
        <f t="shared" si="12"/>
        <v>0</v>
      </c>
      <c r="BC48" s="78">
        <f t="shared" si="12"/>
        <v>0</v>
      </c>
      <c r="BD48" s="75"/>
      <c r="BE48" s="75"/>
    </row>
    <row r="49" spans="1:57" ht="31.5" x14ac:dyDescent="0.2">
      <c r="A49" s="76" t="s">
        <v>126</v>
      </c>
      <c r="B49" s="77" t="s">
        <v>127</v>
      </c>
      <c r="C49" s="76" t="s">
        <v>79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  <c r="J49" s="78">
        <v>0</v>
      </c>
      <c r="K49" s="78">
        <v>0</v>
      </c>
      <c r="L49" s="78">
        <v>0</v>
      </c>
      <c r="M49" s="78">
        <v>0</v>
      </c>
      <c r="N49" s="78">
        <v>0</v>
      </c>
      <c r="O49" s="78">
        <v>0</v>
      </c>
      <c r="P49" s="78">
        <v>0</v>
      </c>
      <c r="Q49" s="78">
        <v>0</v>
      </c>
      <c r="R49" s="78">
        <v>0</v>
      </c>
      <c r="S49" s="78">
        <v>0</v>
      </c>
      <c r="T49" s="78">
        <v>0</v>
      </c>
      <c r="U49" s="78">
        <v>0</v>
      </c>
      <c r="V49" s="78">
        <v>0</v>
      </c>
      <c r="W49" s="78">
        <v>0</v>
      </c>
      <c r="X49" s="78">
        <v>0</v>
      </c>
      <c r="Y49" s="78">
        <v>0</v>
      </c>
      <c r="Z49" s="78">
        <v>0</v>
      </c>
      <c r="AA49" s="78">
        <v>0</v>
      </c>
      <c r="AB49" s="78">
        <v>0</v>
      </c>
      <c r="AC49" s="78">
        <v>0</v>
      </c>
      <c r="AD49" s="78">
        <v>0</v>
      </c>
      <c r="AE49" s="78">
        <v>0</v>
      </c>
      <c r="AF49" s="78">
        <v>0</v>
      </c>
      <c r="AG49" s="78">
        <v>0</v>
      </c>
      <c r="AH49" s="78">
        <v>0</v>
      </c>
      <c r="AI49" s="78">
        <v>0</v>
      </c>
      <c r="AJ49" s="78">
        <v>0</v>
      </c>
      <c r="AK49" s="78">
        <v>0</v>
      </c>
      <c r="AL49" s="78">
        <v>0</v>
      </c>
      <c r="AM49" s="78">
        <v>0</v>
      </c>
      <c r="AN49" s="78">
        <v>0</v>
      </c>
      <c r="AO49" s="78">
        <v>0</v>
      </c>
      <c r="AP49" s="78">
        <v>0</v>
      </c>
      <c r="AQ49" s="78">
        <v>0</v>
      </c>
      <c r="AR49" s="78">
        <v>0</v>
      </c>
      <c r="AS49" s="78">
        <v>0</v>
      </c>
      <c r="AT49" s="78">
        <v>0</v>
      </c>
      <c r="AU49" s="78">
        <v>0</v>
      </c>
      <c r="AV49" s="78">
        <v>0</v>
      </c>
      <c r="AW49" s="78">
        <v>0</v>
      </c>
      <c r="AX49" s="78">
        <v>0</v>
      </c>
      <c r="AY49" s="78">
        <v>0</v>
      </c>
      <c r="AZ49" s="78">
        <v>0</v>
      </c>
      <c r="BA49" s="78">
        <v>0</v>
      </c>
      <c r="BB49" s="78">
        <v>0</v>
      </c>
      <c r="BC49" s="78">
        <v>0</v>
      </c>
      <c r="BD49" s="75"/>
      <c r="BE49" s="75"/>
    </row>
    <row r="50" spans="1:57" ht="63" x14ac:dyDescent="0.2">
      <c r="A50" s="76" t="s">
        <v>128</v>
      </c>
      <c r="B50" s="77" t="s">
        <v>129</v>
      </c>
      <c r="C50" s="76" t="s">
        <v>79</v>
      </c>
      <c r="D50" s="78">
        <f>SUM(D51:D52)</f>
        <v>190.16708521809599</v>
      </c>
      <c r="E50" s="78">
        <f t="shared" ref="E50:AD50" si="13">SUM(E51:E52)</f>
        <v>0</v>
      </c>
      <c r="F50" s="78">
        <f t="shared" si="13"/>
        <v>0</v>
      </c>
      <c r="G50" s="78">
        <f t="shared" si="13"/>
        <v>0</v>
      </c>
      <c r="H50" s="78">
        <f t="shared" si="13"/>
        <v>0</v>
      </c>
      <c r="I50" s="78">
        <f t="shared" si="13"/>
        <v>0</v>
      </c>
      <c r="J50" s="78">
        <f t="shared" si="13"/>
        <v>0</v>
      </c>
      <c r="K50" s="78">
        <f t="shared" si="13"/>
        <v>0</v>
      </c>
      <c r="L50" s="78">
        <f t="shared" si="13"/>
        <v>0</v>
      </c>
      <c r="M50" s="78">
        <f t="shared" si="13"/>
        <v>0</v>
      </c>
      <c r="N50" s="78">
        <f t="shared" si="13"/>
        <v>0</v>
      </c>
      <c r="O50" s="78">
        <f t="shared" si="13"/>
        <v>0</v>
      </c>
      <c r="P50" s="78">
        <f t="shared" si="13"/>
        <v>0</v>
      </c>
      <c r="Q50" s="78">
        <f t="shared" si="13"/>
        <v>0</v>
      </c>
      <c r="R50" s="78">
        <f t="shared" si="13"/>
        <v>0</v>
      </c>
      <c r="S50" s="78">
        <f t="shared" si="13"/>
        <v>0</v>
      </c>
      <c r="T50" s="78">
        <f t="shared" si="13"/>
        <v>0</v>
      </c>
      <c r="U50" s="78">
        <f t="shared" si="13"/>
        <v>0</v>
      </c>
      <c r="V50" s="78">
        <f t="shared" si="13"/>
        <v>0</v>
      </c>
      <c r="W50" s="78">
        <f t="shared" si="13"/>
        <v>0</v>
      </c>
      <c r="X50" s="78">
        <f t="shared" si="13"/>
        <v>0</v>
      </c>
      <c r="Y50" s="78">
        <f t="shared" si="13"/>
        <v>0</v>
      </c>
      <c r="Z50" s="78">
        <f t="shared" si="13"/>
        <v>0</v>
      </c>
      <c r="AA50" s="78">
        <f t="shared" si="13"/>
        <v>0</v>
      </c>
      <c r="AB50" s="78">
        <f t="shared" si="13"/>
        <v>0</v>
      </c>
      <c r="AC50" s="78">
        <f t="shared" si="13"/>
        <v>0</v>
      </c>
      <c r="AD50" s="78">
        <f t="shared" si="13"/>
        <v>158.47257101508001</v>
      </c>
      <c r="AE50" s="78">
        <f>SUM(AE51:AE52)</f>
        <v>0</v>
      </c>
      <c r="AF50" s="78">
        <f>SUM(AF51:AF52)</f>
        <v>0</v>
      </c>
      <c r="AG50" s="78">
        <f t="shared" ref="AG50:AI50" si="14">SUM(AG51:AG52)</f>
        <v>0</v>
      </c>
      <c r="AH50" s="78">
        <f t="shared" si="14"/>
        <v>0</v>
      </c>
      <c r="AI50" s="78">
        <f t="shared" si="14"/>
        <v>0</v>
      </c>
      <c r="AJ50" s="78">
        <f t="shared" ref="AJ50:AX50" si="15">SUM(AJ52:AJ52)</f>
        <v>0</v>
      </c>
      <c r="AK50" s="78">
        <f t="shared" si="15"/>
        <v>0</v>
      </c>
      <c r="AL50" s="78">
        <f t="shared" si="15"/>
        <v>0</v>
      </c>
      <c r="AM50" s="78">
        <f t="shared" si="15"/>
        <v>0</v>
      </c>
      <c r="AN50" s="78">
        <f t="shared" si="15"/>
        <v>0</v>
      </c>
      <c r="AO50" s="78">
        <f t="shared" si="15"/>
        <v>0</v>
      </c>
      <c r="AP50" s="78">
        <f t="shared" si="15"/>
        <v>0</v>
      </c>
      <c r="AQ50" s="78">
        <f t="shared" si="15"/>
        <v>0</v>
      </c>
      <c r="AR50" s="78">
        <f t="shared" si="15"/>
        <v>0</v>
      </c>
      <c r="AS50" s="78">
        <f t="shared" si="15"/>
        <v>0</v>
      </c>
      <c r="AT50" s="78">
        <f t="shared" si="15"/>
        <v>0</v>
      </c>
      <c r="AU50" s="78">
        <f t="shared" si="15"/>
        <v>0</v>
      </c>
      <c r="AV50" s="78">
        <f t="shared" si="15"/>
        <v>0</v>
      </c>
      <c r="AW50" s="78">
        <f t="shared" si="15"/>
        <v>0</v>
      </c>
      <c r="AX50" s="78">
        <f t="shared" si="15"/>
        <v>0</v>
      </c>
      <c r="AY50" s="78">
        <f t="shared" ref="AY50:BC50" si="16">SUM(AY51:AY52)</f>
        <v>0</v>
      </c>
      <c r="AZ50" s="78">
        <f t="shared" si="16"/>
        <v>0</v>
      </c>
      <c r="BA50" s="78">
        <f t="shared" si="16"/>
        <v>0</v>
      </c>
      <c r="BB50" s="78">
        <f t="shared" si="16"/>
        <v>0</v>
      </c>
      <c r="BC50" s="78">
        <f t="shared" si="16"/>
        <v>0</v>
      </c>
      <c r="BD50" s="75"/>
      <c r="BE50" s="75"/>
    </row>
    <row r="51" spans="1:57" ht="31.5" x14ac:dyDescent="0.2">
      <c r="A51" s="79" t="str">
        <f>[1]K0814_1037000158513_10_69_0!A50</f>
        <v>1.2.1.2.5</v>
      </c>
      <c r="B51" s="80" t="str">
        <f>[1]K0814_1037000158513_10_69_0!B50</f>
        <v>Реконструкция ПС "ГПП-35/10 Сиб" 35/10кВ</v>
      </c>
      <c r="C51" s="80" t="str">
        <f>[1]K0814_1037000158513_10_69_0!C50</f>
        <v>О_100000005</v>
      </c>
      <c r="D51" s="78">
        <f>[1]K0814_1037000158513_10_69_0!S50</f>
        <v>102.42968346609599</v>
      </c>
      <c r="E51" s="78">
        <f t="shared" ref="E51:I52" si="17">J51+O51+T51+Y51</f>
        <v>0</v>
      </c>
      <c r="F51" s="78">
        <f t="shared" si="17"/>
        <v>0</v>
      </c>
      <c r="G51" s="78">
        <f t="shared" si="17"/>
        <v>0</v>
      </c>
      <c r="H51" s="78">
        <f t="shared" si="17"/>
        <v>0</v>
      </c>
      <c r="I51" s="78">
        <f t="shared" si="17"/>
        <v>0</v>
      </c>
      <c r="J51" s="78">
        <f t="shared" ref="J51:J52" si="18">SUM(K51:N51)</f>
        <v>0</v>
      </c>
      <c r="K51" s="78">
        <v>0</v>
      </c>
      <c r="L51" s="78">
        <v>0</v>
      </c>
      <c r="M51" s="78">
        <v>0</v>
      </c>
      <c r="N51" s="78">
        <v>0</v>
      </c>
      <c r="O51" s="78">
        <f t="shared" ref="O51:O52" si="19">SUM(P51:S51)</f>
        <v>0</v>
      </c>
      <c r="P51" s="78">
        <v>0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8">
        <v>0</v>
      </c>
      <c r="W51" s="78">
        <v>0</v>
      </c>
      <c r="X51" s="78">
        <v>0</v>
      </c>
      <c r="Y51" s="78">
        <f t="shared" ref="Y51:Y52" si="20">SUM(Z51:AC51)</f>
        <v>0</v>
      </c>
      <c r="Z51" s="78">
        <v>0</v>
      </c>
      <c r="AA51" s="78">
        <f>BA51</f>
        <v>0</v>
      </c>
      <c r="AB51" s="78">
        <f>BB51*1.2</f>
        <v>0</v>
      </c>
      <c r="AC51" s="78">
        <v>0</v>
      </c>
      <c r="AD51" s="78">
        <f>[1]K0814_1037000158513_12_69_0!K50</f>
        <v>85.358069555079993</v>
      </c>
      <c r="AE51" s="78">
        <f t="shared" ref="AE51:AI52" si="21">AJ51+AO51+AT51+AY51</f>
        <v>0</v>
      </c>
      <c r="AF51" s="78">
        <f t="shared" si="21"/>
        <v>0</v>
      </c>
      <c r="AG51" s="78">
        <f t="shared" si="21"/>
        <v>0</v>
      </c>
      <c r="AH51" s="78">
        <f t="shared" si="21"/>
        <v>0</v>
      </c>
      <c r="AI51" s="78">
        <f t="shared" si="21"/>
        <v>0</v>
      </c>
      <c r="AJ51" s="78">
        <f t="shared" ref="AJ51:AJ52" si="22">SUM(AK51:AN51)</f>
        <v>0</v>
      </c>
      <c r="AK51" s="78">
        <v>0</v>
      </c>
      <c r="AL51" s="78">
        <f>[1]K0814_1037000158513_13_69_0!AV53</f>
        <v>0</v>
      </c>
      <c r="AM51" s="78">
        <v>0</v>
      </c>
      <c r="AN51" s="78">
        <v>0</v>
      </c>
      <c r="AO51" s="78">
        <f t="shared" ref="AO51:AO52" si="23">SUM(AP51:AS51)</f>
        <v>0</v>
      </c>
      <c r="AP51" s="78">
        <v>0</v>
      </c>
      <c r="AQ51" s="78">
        <v>0</v>
      </c>
      <c r="AR51" s="78">
        <v>0</v>
      </c>
      <c r="AS51" s="78">
        <v>0</v>
      </c>
      <c r="AT51" s="78">
        <f t="shared" ref="AT51:AT52" si="24">SUM(AU51:AX51)</f>
        <v>0</v>
      </c>
      <c r="AU51" s="78">
        <v>0</v>
      </c>
      <c r="AV51" s="78">
        <v>0</v>
      </c>
      <c r="AW51" s="78">
        <v>0</v>
      </c>
      <c r="AX51" s="78">
        <v>0</v>
      </c>
      <c r="AY51" s="78">
        <f t="shared" ref="AY51:AY52" si="25">SUM(AZ51:BC51)</f>
        <v>0</v>
      </c>
      <c r="AZ51" s="78">
        <v>0</v>
      </c>
      <c r="BA51" s="78">
        <v>0</v>
      </c>
      <c r="BB51" s="78">
        <v>0</v>
      </c>
      <c r="BC51" s="78">
        <v>0</v>
      </c>
      <c r="BD51" s="75"/>
      <c r="BE51" s="75"/>
    </row>
    <row r="52" spans="1:57" ht="31.5" x14ac:dyDescent="0.2">
      <c r="A52" s="79" t="str">
        <f>[1]K0814_1037000158513_10_69_0!A51</f>
        <v>1.2.1.2.7</v>
      </c>
      <c r="B52" s="80" t="str">
        <f>[1]K0814_1037000158513_10_69_0!B51</f>
        <v>Реконструкция ПС "Академическая"35/10кВ</v>
      </c>
      <c r="C52" s="80" t="str">
        <f>[1]K0814_1037000158513_10_69_0!C51</f>
        <v>О_100000007</v>
      </c>
      <c r="D52" s="78">
        <f>[1]K0814_1037000158513_10_69_0!S51</f>
        <v>87.737401751999997</v>
      </c>
      <c r="E52" s="78">
        <f t="shared" si="17"/>
        <v>0</v>
      </c>
      <c r="F52" s="78">
        <f t="shared" si="17"/>
        <v>0</v>
      </c>
      <c r="G52" s="78">
        <f t="shared" si="17"/>
        <v>0</v>
      </c>
      <c r="H52" s="78">
        <f t="shared" si="17"/>
        <v>0</v>
      </c>
      <c r="I52" s="78">
        <f t="shared" si="17"/>
        <v>0</v>
      </c>
      <c r="J52" s="78">
        <f t="shared" si="18"/>
        <v>0</v>
      </c>
      <c r="K52" s="78">
        <v>0</v>
      </c>
      <c r="L52" s="78">
        <v>0</v>
      </c>
      <c r="M52" s="78">
        <v>0</v>
      </c>
      <c r="N52" s="78">
        <v>0</v>
      </c>
      <c r="O52" s="78">
        <f t="shared" si="19"/>
        <v>0</v>
      </c>
      <c r="P52" s="78">
        <v>0</v>
      </c>
      <c r="Q52" s="78">
        <v>0</v>
      </c>
      <c r="R52" s="78">
        <v>0</v>
      </c>
      <c r="S52" s="78">
        <v>0</v>
      </c>
      <c r="T52" s="78">
        <v>0</v>
      </c>
      <c r="U52" s="78">
        <v>0</v>
      </c>
      <c r="V52" s="78">
        <v>0</v>
      </c>
      <c r="W52" s="78">
        <v>0</v>
      </c>
      <c r="X52" s="78">
        <v>0</v>
      </c>
      <c r="Y52" s="78">
        <f t="shared" si="20"/>
        <v>0</v>
      </c>
      <c r="Z52" s="78">
        <f>AZ52*1.2</f>
        <v>0</v>
      </c>
      <c r="AA52" s="78">
        <f>BA52</f>
        <v>0</v>
      </c>
      <c r="AB52" s="78">
        <f>BB52*1.2</f>
        <v>0</v>
      </c>
      <c r="AC52" s="78">
        <v>0</v>
      </c>
      <c r="AD52" s="78">
        <f>[1]K0814_1037000158513_12_69_0!K51</f>
        <v>73.11450146</v>
      </c>
      <c r="AE52" s="78">
        <f t="shared" si="21"/>
        <v>0</v>
      </c>
      <c r="AF52" s="78">
        <f t="shared" si="21"/>
        <v>0</v>
      </c>
      <c r="AG52" s="78">
        <f t="shared" si="21"/>
        <v>0</v>
      </c>
      <c r="AH52" s="78">
        <f t="shared" si="21"/>
        <v>0</v>
      </c>
      <c r="AI52" s="78">
        <f t="shared" si="21"/>
        <v>0</v>
      </c>
      <c r="AJ52" s="78">
        <f t="shared" si="22"/>
        <v>0</v>
      </c>
      <c r="AK52" s="78">
        <v>0</v>
      </c>
      <c r="AL52" s="78">
        <f>[1]K0814_1037000158513_13_69_0!AV54</f>
        <v>0</v>
      </c>
      <c r="AM52" s="78">
        <v>0</v>
      </c>
      <c r="AN52" s="78">
        <v>0</v>
      </c>
      <c r="AO52" s="78">
        <f t="shared" si="23"/>
        <v>0</v>
      </c>
      <c r="AP52" s="78">
        <v>0</v>
      </c>
      <c r="AQ52" s="78">
        <v>0</v>
      </c>
      <c r="AR52" s="78">
        <v>0</v>
      </c>
      <c r="AS52" s="78">
        <v>0</v>
      </c>
      <c r="AT52" s="78">
        <f t="shared" si="24"/>
        <v>0</v>
      </c>
      <c r="AU52" s="78">
        <v>0</v>
      </c>
      <c r="AV52" s="78">
        <v>0</v>
      </c>
      <c r="AW52" s="78">
        <v>0</v>
      </c>
      <c r="AX52" s="78">
        <v>0</v>
      </c>
      <c r="AY52" s="78">
        <f t="shared" si="25"/>
        <v>0</v>
      </c>
      <c r="AZ52" s="78">
        <v>0</v>
      </c>
      <c r="BA52" s="78">
        <v>0</v>
      </c>
      <c r="BB52" s="78">
        <v>0</v>
      </c>
      <c r="BC52" s="78">
        <v>0</v>
      </c>
      <c r="BD52" s="75"/>
      <c r="BE52" s="75"/>
    </row>
    <row r="53" spans="1:57" ht="47.25" x14ac:dyDescent="0.2">
      <c r="A53" s="76" t="s">
        <v>130</v>
      </c>
      <c r="B53" s="77" t="s">
        <v>131</v>
      </c>
      <c r="C53" s="76" t="s">
        <v>79</v>
      </c>
      <c r="D53" s="78">
        <f t="shared" ref="D53:BC53" si="26">SUM(D54,D55)</f>
        <v>0</v>
      </c>
      <c r="E53" s="78">
        <f t="shared" si="26"/>
        <v>0</v>
      </c>
      <c r="F53" s="78">
        <f t="shared" si="26"/>
        <v>0</v>
      </c>
      <c r="G53" s="78">
        <f t="shared" si="26"/>
        <v>0</v>
      </c>
      <c r="H53" s="78">
        <f t="shared" si="26"/>
        <v>0</v>
      </c>
      <c r="I53" s="78">
        <f t="shared" si="26"/>
        <v>0</v>
      </c>
      <c r="J53" s="78">
        <f t="shared" si="26"/>
        <v>0</v>
      </c>
      <c r="K53" s="78">
        <f t="shared" si="26"/>
        <v>0</v>
      </c>
      <c r="L53" s="78">
        <f t="shared" si="26"/>
        <v>0</v>
      </c>
      <c r="M53" s="78">
        <f t="shared" si="26"/>
        <v>0</v>
      </c>
      <c r="N53" s="78">
        <f t="shared" si="26"/>
        <v>0</v>
      </c>
      <c r="O53" s="78">
        <f t="shared" si="26"/>
        <v>0</v>
      </c>
      <c r="P53" s="78">
        <f t="shared" si="26"/>
        <v>0</v>
      </c>
      <c r="Q53" s="78">
        <f t="shared" si="26"/>
        <v>0</v>
      </c>
      <c r="R53" s="78">
        <f t="shared" si="26"/>
        <v>0</v>
      </c>
      <c r="S53" s="78">
        <f t="shared" si="26"/>
        <v>0</v>
      </c>
      <c r="T53" s="78">
        <f t="shared" si="26"/>
        <v>0</v>
      </c>
      <c r="U53" s="78">
        <f t="shared" si="26"/>
        <v>0</v>
      </c>
      <c r="V53" s="78">
        <f t="shared" si="26"/>
        <v>0</v>
      </c>
      <c r="W53" s="78">
        <f t="shared" si="26"/>
        <v>0</v>
      </c>
      <c r="X53" s="78">
        <f t="shared" si="26"/>
        <v>0</v>
      </c>
      <c r="Y53" s="78">
        <f t="shared" si="26"/>
        <v>0</v>
      </c>
      <c r="Z53" s="78">
        <f t="shared" si="26"/>
        <v>0</v>
      </c>
      <c r="AA53" s="78">
        <f t="shared" si="26"/>
        <v>0</v>
      </c>
      <c r="AB53" s="78">
        <f t="shared" si="26"/>
        <v>0</v>
      </c>
      <c r="AC53" s="78">
        <f t="shared" si="26"/>
        <v>0</v>
      </c>
      <c r="AD53" s="78">
        <f t="shared" si="26"/>
        <v>0</v>
      </c>
      <c r="AE53" s="78">
        <f t="shared" si="26"/>
        <v>0</v>
      </c>
      <c r="AF53" s="78">
        <f t="shared" si="26"/>
        <v>0</v>
      </c>
      <c r="AG53" s="78">
        <f t="shared" si="26"/>
        <v>0</v>
      </c>
      <c r="AH53" s="78">
        <f t="shared" si="26"/>
        <v>0</v>
      </c>
      <c r="AI53" s="78">
        <f t="shared" si="26"/>
        <v>0</v>
      </c>
      <c r="AJ53" s="78">
        <f t="shared" si="26"/>
        <v>0</v>
      </c>
      <c r="AK53" s="78">
        <f t="shared" si="26"/>
        <v>0</v>
      </c>
      <c r="AL53" s="78">
        <f t="shared" si="26"/>
        <v>0</v>
      </c>
      <c r="AM53" s="78">
        <f t="shared" si="26"/>
        <v>0</v>
      </c>
      <c r="AN53" s="78">
        <f t="shared" si="26"/>
        <v>0</v>
      </c>
      <c r="AO53" s="78">
        <f t="shared" si="26"/>
        <v>0</v>
      </c>
      <c r="AP53" s="78">
        <f t="shared" si="26"/>
        <v>0</v>
      </c>
      <c r="AQ53" s="78">
        <f t="shared" si="26"/>
        <v>0</v>
      </c>
      <c r="AR53" s="78">
        <f t="shared" si="26"/>
        <v>0</v>
      </c>
      <c r="AS53" s="78">
        <f t="shared" si="26"/>
        <v>0</v>
      </c>
      <c r="AT53" s="78">
        <f t="shared" si="26"/>
        <v>0</v>
      </c>
      <c r="AU53" s="78">
        <f t="shared" si="26"/>
        <v>0</v>
      </c>
      <c r="AV53" s="78">
        <f t="shared" si="26"/>
        <v>0</v>
      </c>
      <c r="AW53" s="78">
        <f t="shared" si="26"/>
        <v>0</v>
      </c>
      <c r="AX53" s="78">
        <f t="shared" si="26"/>
        <v>0</v>
      </c>
      <c r="AY53" s="78">
        <f t="shared" si="26"/>
        <v>0</v>
      </c>
      <c r="AZ53" s="78">
        <f t="shared" si="26"/>
        <v>0</v>
      </c>
      <c r="BA53" s="78">
        <f t="shared" si="26"/>
        <v>0</v>
      </c>
      <c r="BB53" s="78">
        <f t="shared" si="26"/>
        <v>0</v>
      </c>
      <c r="BC53" s="78">
        <f t="shared" si="26"/>
        <v>0</v>
      </c>
      <c r="BD53" s="75"/>
      <c r="BE53" s="75"/>
    </row>
    <row r="54" spans="1:57" ht="31.5" x14ac:dyDescent="0.2">
      <c r="A54" s="76" t="s">
        <v>132</v>
      </c>
      <c r="B54" s="77" t="s">
        <v>133</v>
      </c>
      <c r="C54" s="76" t="s">
        <v>79</v>
      </c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8">
        <v>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8">
        <v>0</v>
      </c>
      <c r="W54" s="78">
        <v>0</v>
      </c>
      <c r="X54" s="78">
        <v>0</v>
      </c>
      <c r="Y54" s="78">
        <v>0</v>
      </c>
      <c r="Z54" s="78">
        <v>0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78">
        <v>0</v>
      </c>
      <c r="AG54" s="78">
        <v>0</v>
      </c>
      <c r="AH54" s="78">
        <v>0</v>
      </c>
      <c r="AI54" s="78">
        <v>0</v>
      </c>
      <c r="AJ54" s="78">
        <v>0</v>
      </c>
      <c r="AK54" s="78">
        <v>0</v>
      </c>
      <c r="AL54" s="78">
        <v>0</v>
      </c>
      <c r="AM54" s="78">
        <v>0</v>
      </c>
      <c r="AN54" s="78">
        <v>0</v>
      </c>
      <c r="AO54" s="78">
        <v>0</v>
      </c>
      <c r="AP54" s="78">
        <v>0</v>
      </c>
      <c r="AQ54" s="78">
        <v>0</v>
      </c>
      <c r="AR54" s="78">
        <v>0</v>
      </c>
      <c r="AS54" s="78">
        <v>0</v>
      </c>
      <c r="AT54" s="78">
        <v>0</v>
      </c>
      <c r="AU54" s="78">
        <v>0</v>
      </c>
      <c r="AV54" s="78">
        <v>0</v>
      </c>
      <c r="AW54" s="78">
        <v>0</v>
      </c>
      <c r="AX54" s="78">
        <v>0</v>
      </c>
      <c r="AY54" s="78">
        <v>0</v>
      </c>
      <c r="AZ54" s="78">
        <v>0</v>
      </c>
      <c r="BA54" s="78">
        <v>0</v>
      </c>
      <c r="BB54" s="78">
        <v>0</v>
      </c>
      <c r="BC54" s="78">
        <v>0</v>
      </c>
      <c r="BD54" s="75"/>
      <c r="BE54" s="75"/>
    </row>
    <row r="55" spans="1:57" ht="47.25" x14ac:dyDescent="0.2">
      <c r="A55" s="76" t="s">
        <v>134</v>
      </c>
      <c r="B55" s="77" t="s">
        <v>135</v>
      </c>
      <c r="C55" s="76" t="s">
        <v>79</v>
      </c>
      <c r="D55" s="78">
        <v>0</v>
      </c>
      <c r="E55" s="78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78">
        <v>0</v>
      </c>
      <c r="L55" s="78">
        <v>0</v>
      </c>
      <c r="M55" s="78">
        <v>0</v>
      </c>
      <c r="N55" s="78">
        <v>0</v>
      </c>
      <c r="O55" s="78">
        <v>0</v>
      </c>
      <c r="P55" s="78">
        <v>0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8">
        <v>0</v>
      </c>
      <c r="W55" s="78">
        <v>0</v>
      </c>
      <c r="X55" s="78">
        <v>0</v>
      </c>
      <c r="Y55" s="78">
        <v>0</v>
      </c>
      <c r="Z55" s="78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78">
        <v>0</v>
      </c>
      <c r="AG55" s="78">
        <v>0</v>
      </c>
      <c r="AH55" s="78">
        <v>0</v>
      </c>
      <c r="AI55" s="78">
        <v>0</v>
      </c>
      <c r="AJ55" s="78">
        <v>0</v>
      </c>
      <c r="AK55" s="78">
        <v>0</v>
      </c>
      <c r="AL55" s="78">
        <v>0</v>
      </c>
      <c r="AM55" s="78">
        <v>0</v>
      </c>
      <c r="AN55" s="78">
        <v>0</v>
      </c>
      <c r="AO55" s="78">
        <v>0</v>
      </c>
      <c r="AP55" s="78">
        <v>0</v>
      </c>
      <c r="AQ55" s="78">
        <v>0</v>
      </c>
      <c r="AR55" s="78">
        <v>0</v>
      </c>
      <c r="AS55" s="78">
        <v>0</v>
      </c>
      <c r="AT55" s="78">
        <v>0</v>
      </c>
      <c r="AU55" s="78">
        <v>0</v>
      </c>
      <c r="AV55" s="78">
        <v>0</v>
      </c>
      <c r="AW55" s="78">
        <v>0</v>
      </c>
      <c r="AX55" s="78">
        <v>0</v>
      </c>
      <c r="AY55" s="78">
        <v>0</v>
      </c>
      <c r="AZ55" s="78">
        <v>0</v>
      </c>
      <c r="BA55" s="78">
        <v>0</v>
      </c>
      <c r="BB55" s="78">
        <v>0</v>
      </c>
      <c r="BC55" s="78">
        <v>0</v>
      </c>
      <c r="BD55" s="75"/>
      <c r="BE55" s="75"/>
    </row>
    <row r="56" spans="1:57" ht="47.25" x14ac:dyDescent="0.2">
      <c r="A56" s="76" t="s">
        <v>136</v>
      </c>
      <c r="B56" s="77" t="s">
        <v>137</v>
      </c>
      <c r="C56" s="76" t="s">
        <v>79</v>
      </c>
      <c r="D56" s="78">
        <f t="shared" ref="D56:BC56" si="27">SUM(D57,D59,D60,D61,D62,D63,D64,D65)</f>
        <v>132.65412268018801</v>
      </c>
      <c r="E56" s="78">
        <f t="shared" si="27"/>
        <v>10.891584692999999</v>
      </c>
      <c r="F56" s="78">
        <f t="shared" si="27"/>
        <v>0</v>
      </c>
      <c r="G56" s="78">
        <f t="shared" si="27"/>
        <v>7.9128302029999995</v>
      </c>
      <c r="H56" s="78">
        <f t="shared" si="27"/>
        <v>2.97875449</v>
      </c>
      <c r="I56" s="78">
        <f t="shared" si="27"/>
        <v>0</v>
      </c>
      <c r="J56" s="78">
        <f t="shared" si="27"/>
        <v>5.8056602929999999</v>
      </c>
      <c r="K56" s="78">
        <f t="shared" si="27"/>
        <v>0</v>
      </c>
      <c r="L56" s="78">
        <f t="shared" si="27"/>
        <v>3.3022436129999999</v>
      </c>
      <c r="M56" s="78">
        <f t="shared" si="27"/>
        <v>2.5034166799999999</v>
      </c>
      <c r="N56" s="78">
        <f t="shared" si="27"/>
        <v>0</v>
      </c>
      <c r="O56" s="78">
        <f t="shared" si="27"/>
        <v>5.0859243999999997</v>
      </c>
      <c r="P56" s="78">
        <f t="shared" si="27"/>
        <v>0</v>
      </c>
      <c r="Q56" s="78">
        <f t="shared" si="27"/>
        <v>4.6105865899999996</v>
      </c>
      <c r="R56" s="78">
        <f t="shared" si="27"/>
        <v>0.47533781000000003</v>
      </c>
      <c r="S56" s="78">
        <f t="shared" si="27"/>
        <v>0</v>
      </c>
      <c r="T56" s="78">
        <f t="shared" si="27"/>
        <v>0</v>
      </c>
      <c r="U56" s="78">
        <f t="shared" si="27"/>
        <v>0</v>
      </c>
      <c r="V56" s="78">
        <f t="shared" si="27"/>
        <v>0</v>
      </c>
      <c r="W56" s="78">
        <f t="shared" si="27"/>
        <v>0</v>
      </c>
      <c r="X56" s="78">
        <f t="shared" si="27"/>
        <v>0</v>
      </c>
      <c r="Y56" s="78">
        <f t="shared" si="27"/>
        <v>0</v>
      </c>
      <c r="Z56" s="78">
        <f t="shared" si="27"/>
        <v>0</v>
      </c>
      <c r="AA56" s="78">
        <f t="shared" si="27"/>
        <v>0</v>
      </c>
      <c r="AB56" s="78">
        <f t="shared" si="27"/>
        <v>0</v>
      </c>
      <c r="AC56" s="78">
        <f t="shared" si="27"/>
        <v>0</v>
      </c>
      <c r="AD56" s="78">
        <f t="shared" si="27"/>
        <v>110.54510223349001</v>
      </c>
      <c r="AE56" s="78">
        <f t="shared" si="27"/>
        <v>8.9386538299999998</v>
      </c>
      <c r="AF56" s="78">
        <f t="shared" si="27"/>
        <v>0</v>
      </c>
      <c r="AG56" s="78">
        <f t="shared" si="27"/>
        <v>6.4970517800000005</v>
      </c>
      <c r="AH56" s="78">
        <f t="shared" si="27"/>
        <v>2.4416020499999997</v>
      </c>
      <c r="AI56" s="78">
        <f t="shared" si="27"/>
        <v>0</v>
      </c>
      <c r="AJ56" s="78">
        <f t="shared" si="27"/>
        <v>4.7616276299999996</v>
      </c>
      <c r="AK56" s="78">
        <f t="shared" si="27"/>
        <v>0</v>
      </c>
      <c r="AL56" s="78">
        <f t="shared" si="27"/>
        <v>2.7096467399999997</v>
      </c>
      <c r="AM56" s="78">
        <f t="shared" si="27"/>
        <v>2.0519808899999998</v>
      </c>
      <c r="AN56" s="78">
        <f t="shared" si="27"/>
        <v>0</v>
      </c>
      <c r="AO56" s="78">
        <f t="shared" si="27"/>
        <v>4.1770262000000011</v>
      </c>
      <c r="AP56" s="78">
        <f t="shared" si="27"/>
        <v>0</v>
      </c>
      <c r="AQ56" s="78">
        <f t="shared" si="27"/>
        <v>3.7874050400000008</v>
      </c>
      <c r="AR56" s="78">
        <f t="shared" si="27"/>
        <v>0.38962116000000002</v>
      </c>
      <c r="AS56" s="78">
        <f t="shared" si="27"/>
        <v>0</v>
      </c>
      <c r="AT56" s="78">
        <f t="shared" si="27"/>
        <v>0</v>
      </c>
      <c r="AU56" s="78">
        <f t="shared" si="27"/>
        <v>0</v>
      </c>
      <c r="AV56" s="78">
        <f t="shared" si="27"/>
        <v>0</v>
      </c>
      <c r="AW56" s="78">
        <f t="shared" si="27"/>
        <v>0</v>
      </c>
      <c r="AX56" s="78">
        <f t="shared" si="27"/>
        <v>0</v>
      </c>
      <c r="AY56" s="78">
        <f t="shared" si="27"/>
        <v>0</v>
      </c>
      <c r="AZ56" s="78">
        <f t="shared" si="27"/>
        <v>0</v>
      </c>
      <c r="BA56" s="78">
        <f t="shared" si="27"/>
        <v>0</v>
      </c>
      <c r="BB56" s="78">
        <f t="shared" si="27"/>
        <v>0</v>
      </c>
      <c r="BC56" s="78">
        <f t="shared" si="27"/>
        <v>0</v>
      </c>
      <c r="BD56" s="75"/>
      <c r="BE56" s="75"/>
    </row>
    <row r="57" spans="1:57" ht="47.25" x14ac:dyDescent="0.2">
      <c r="A57" s="76" t="s">
        <v>138</v>
      </c>
      <c r="B57" s="77" t="s">
        <v>139</v>
      </c>
      <c r="C57" s="76" t="s">
        <v>79</v>
      </c>
      <c r="D57" s="78">
        <f t="shared" ref="D57:BC57" si="28">SUM(D58:D58)</f>
        <v>132.65412268018801</v>
      </c>
      <c r="E57" s="78">
        <f t="shared" si="28"/>
        <v>10.891584692999999</v>
      </c>
      <c r="F57" s="78">
        <f t="shared" si="28"/>
        <v>0</v>
      </c>
      <c r="G57" s="78">
        <f t="shared" si="28"/>
        <v>7.9128302029999995</v>
      </c>
      <c r="H57" s="78">
        <f t="shared" si="28"/>
        <v>2.97875449</v>
      </c>
      <c r="I57" s="78">
        <f t="shared" si="28"/>
        <v>0</v>
      </c>
      <c r="J57" s="78">
        <f t="shared" si="28"/>
        <v>5.8056602929999999</v>
      </c>
      <c r="K57" s="78">
        <f t="shared" si="28"/>
        <v>0</v>
      </c>
      <c r="L57" s="78">
        <f t="shared" si="28"/>
        <v>3.3022436129999999</v>
      </c>
      <c r="M57" s="78">
        <f t="shared" si="28"/>
        <v>2.5034166799999999</v>
      </c>
      <c r="N57" s="78">
        <f t="shared" si="28"/>
        <v>0</v>
      </c>
      <c r="O57" s="78">
        <f t="shared" si="28"/>
        <v>5.0859243999999997</v>
      </c>
      <c r="P57" s="78">
        <f t="shared" si="28"/>
        <v>0</v>
      </c>
      <c r="Q57" s="78">
        <f t="shared" si="28"/>
        <v>4.6105865899999996</v>
      </c>
      <c r="R57" s="78">
        <f t="shared" si="28"/>
        <v>0.47533781000000003</v>
      </c>
      <c r="S57" s="78">
        <f t="shared" si="28"/>
        <v>0</v>
      </c>
      <c r="T57" s="78">
        <f t="shared" si="28"/>
        <v>0</v>
      </c>
      <c r="U57" s="78">
        <f t="shared" si="28"/>
        <v>0</v>
      </c>
      <c r="V57" s="78">
        <f t="shared" si="28"/>
        <v>0</v>
      </c>
      <c r="W57" s="78">
        <f t="shared" si="28"/>
        <v>0</v>
      </c>
      <c r="X57" s="78">
        <f t="shared" si="28"/>
        <v>0</v>
      </c>
      <c r="Y57" s="78">
        <f t="shared" si="28"/>
        <v>0</v>
      </c>
      <c r="Z57" s="78">
        <f t="shared" si="28"/>
        <v>0</v>
      </c>
      <c r="AA57" s="78">
        <f t="shared" si="28"/>
        <v>0</v>
      </c>
      <c r="AB57" s="78">
        <f t="shared" si="28"/>
        <v>0</v>
      </c>
      <c r="AC57" s="78">
        <f t="shared" si="28"/>
        <v>0</v>
      </c>
      <c r="AD57" s="78">
        <f t="shared" si="28"/>
        <v>110.54510223349001</v>
      </c>
      <c r="AE57" s="78">
        <f t="shared" si="28"/>
        <v>8.9386538299999998</v>
      </c>
      <c r="AF57" s="78">
        <f t="shared" si="28"/>
        <v>0</v>
      </c>
      <c r="AG57" s="78">
        <f t="shared" si="28"/>
        <v>6.4970517800000005</v>
      </c>
      <c r="AH57" s="78">
        <f t="shared" si="28"/>
        <v>2.4416020499999997</v>
      </c>
      <c r="AI57" s="78">
        <f t="shared" si="28"/>
        <v>0</v>
      </c>
      <c r="AJ57" s="78">
        <f t="shared" si="28"/>
        <v>4.7616276299999996</v>
      </c>
      <c r="AK57" s="78">
        <f t="shared" si="28"/>
        <v>0</v>
      </c>
      <c r="AL57" s="78">
        <f t="shared" si="28"/>
        <v>2.7096467399999997</v>
      </c>
      <c r="AM57" s="78">
        <f t="shared" si="28"/>
        <v>2.0519808899999998</v>
      </c>
      <c r="AN57" s="78">
        <f t="shared" si="28"/>
        <v>0</v>
      </c>
      <c r="AO57" s="78">
        <f t="shared" si="28"/>
        <v>4.1770262000000011</v>
      </c>
      <c r="AP57" s="78">
        <f t="shared" si="28"/>
        <v>0</v>
      </c>
      <c r="AQ57" s="78">
        <f t="shared" si="28"/>
        <v>3.7874050400000008</v>
      </c>
      <c r="AR57" s="78">
        <f t="shared" si="28"/>
        <v>0.38962116000000002</v>
      </c>
      <c r="AS57" s="78">
        <f t="shared" si="28"/>
        <v>0</v>
      </c>
      <c r="AT57" s="78">
        <f t="shared" si="28"/>
        <v>0</v>
      </c>
      <c r="AU57" s="78">
        <f t="shared" si="28"/>
        <v>0</v>
      </c>
      <c r="AV57" s="78">
        <f t="shared" si="28"/>
        <v>0</v>
      </c>
      <c r="AW57" s="78">
        <f t="shared" si="28"/>
        <v>0</v>
      </c>
      <c r="AX57" s="78">
        <f t="shared" si="28"/>
        <v>0</v>
      </c>
      <c r="AY57" s="78">
        <f t="shared" si="28"/>
        <v>0</v>
      </c>
      <c r="AZ57" s="78">
        <f t="shared" si="28"/>
        <v>0</v>
      </c>
      <c r="BA57" s="78">
        <f t="shared" si="28"/>
        <v>0</v>
      </c>
      <c r="BB57" s="78">
        <f t="shared" si="28"/>
        <v>0</v>
      </c>
      <c r="BC57" s="78">
        <f t="shared" si="28"/>
        <v>0</v>
      </c>
      <c r="BD57" s="75"/>
      <c r="BE57" s="75"/>
    </row>
    <row r="58" spans="1:57" ht="31.5" x14ac:dyDescent="0.2">
      <c r="A58" s="79" t="str">
        <f>[1]K0814_1037000158513_10_69_0!A57</f>
        <v>1.2.3.1.1</v>
      </c>
      <c r="B58" s="80" t="str">
        <f>[1]K0814_1037000158513_10_69_0!B57</f>
        <v>Обеспечение средствами учета электроэнергии</v>
      </c>
      <c r="C58" s="80" t="str">
        <f>[1]K0814_1037000158513_10_69_0!C57</f>
        <v>О_003000008</v>
      </c>
      <c r="D58" s="78">
        <f>[1]K0814_1037000158513_10_69_0!S57</f>
        <v>132.65412268018801</v>
      </c>
      <c r="E58" s="78">
        <f t="shared" ref="E58:I58" si="29">J58+O58+T58+Y58</f>
        <v>10.891584692999999</v>
      </c>
      <c r="F58" s="78">
        <f t="shared" si="29"/>
        <v>0</v>
      </c>
      <c r="G58" s="78">
        <f t="shared" si="29"/>
        <v>7.9128302029999995</v>
      </c>
      <c r="H58" s="78">
        <f t="shared" si="29"/>
        <v>2.97875449</v>
      </c>
      <c r="I58" s="78">
        <f t="shared" si="29"/>
        <v>0</v>
      </c>
      <c r="J58" s="78">
        <f t="shared" ref="J58" si="30">SUM(K58:N58)</f>
        <v>5.8056602929999999</v>
      </c>
      <c r="K58" s="78">
        <v>0</v>
      </c>
      <c r="L58" s="78">
        <v>3.3022436129999999</v>
      </c>
      <c r="M58" s="78">
        <v>2.5034166799999999</v>
      </c>
      <c r="N58" s="78">
        <v>0</v>
      </c>
      <c r="O58" s="78">
        <f t="shared" ref="O58" si="31">SUM(P58:S58)</f>
        <v>5.0859243999999997</v>
      </c>
      <c r="P58" s="78">
        <v>0</v>
      </c>
      <c r="Q58" s="78">
        <v>4.6105865899999996</v>
      </c>
      <c r="R58" s="78">
        <v>0.47533781000000003</v>
      </c>
      <c r="S58" s="78">
        <v>0</v>
      </c>
      <c r="T58" s="78">
        <f t="shared" ref="T58" si="32">SUM(U58:X58)</f>
        <v>0</v>
      </c>
      <c r="U58" s="78">
        <v>0</v>
      </c>
      <c r="V58" s="78">
        <v>0</v>
      </c>
      <c r="W58" s="78">
        <v>0</v>
      </c>
      <c r="X58" s="78">
        <v>0</v>
      </c>
      <c r="Y58" s="78">
        <f t="shared" ref="Y58" si="33">SUM(Z58:AC58)</f>
        <v>0</v>
      </c>
      <c r="Z58" s="78">
        <v>0</v>
      </c>
      <c r="AA58" s="78">
        <f>BA58</f>
        <v>0</v>
      </c>
      <c r="AB58" s="78">
        <f>BB58*1.2</f>
        <v>0</v>
      </c>
      <c r="AC58" s="78">
        <v>0</v>
      </c>
      <c r="AD58" s="78">
        <f>[1]K0814_1037000158513_12_69_0!K57</f>
        <v>110.54510223349001</v>
      </c>
      <c r="AE58" s="81">
        <f t="shared" ref="AE58:AI58" si="34">AJ58+AO58+AT58+AY58</f>
        <v>8.9386538299999998</v>
      </c>
      <c r="AF58" s="78">
        <f t="shared" si="34"/>
        <v>0</v>
      </c>
      <c r="AG58" s="78">
        <f t="shared" si="34"/>
        <v>6.4970517800000005</v>
      </c>
      <c r="AH58" s="78">
        <f t="shared" si="34"/>
        <v>2.4416020499999997</v>
      </c>
      <c r="AI58" s="78">
        <f t="shared" si="34"/>
        <v>0</v>
      </c>
      <c r="AJ58" s="78">
        <f t="shared" ref="AJ58" si="35">SUM(AK58:AN58)</f>
        <v>4.7616276299999996</v>
      </c>
      <c r="AK58" s="78">
        <v>0</v>
      </c>
      <c r="AL58" s="78">
        <v>2.7096467399999997</v>
      </c>
      <c r="AM58" s="78">
        <v>2.0519808899999998</v>
      </c>
      <c r="AN58" s="78">
        <v>0</v>
      </c>
      <c r="AO58" s="78">
        <f t="shared" ref="AO58" si="36">SUM(AP58:AS58)</f>
        <v>4.1770262000000011</v>
      </c>
      <c r="AP58" s="78">
        <v>0</v>
      </c>
      <c r="AQ58" s="78">
        <v>3.7874050400000008</v>
      </c>
      <c r="AR58" s="78">
        <v>0.38962116000000002</v>
      </c>
      <c r="AS58" s="78">
        <v>0</v>
      </c>
      <c r="AT58" s="78">
        <f t="shared" ref="AT58" si="37">SUM(AU58:AX58)</f>
        <v>0</v>
      </c>
      <c r="AU58" s="78">
        <v>0</v>
      </c>
      <c r="AV58" s="78">
        <v>0</v>
      </c>
      <c r="AW58" s="78">
        <v>0</v>
      </c>
      <c r="AX58" s="78">
        <v>0</v>
      </c>
      <c r="AY58" s="78">
        <f t="shared" ref="AY58" si="38">SUM(AZ58:BC58)</f>
        <v>0</v>
      </c>
      <c r="AZ58" s="78">
        <v>0</v>
      </c>
      <c r="BA58" s="78">
        <v>0</v>
      </c>
      <c r="BB58" s="78">
        <v>0</v>
      </c>
      <c r="BC58" s="78">
        <v>0</v>
      </c>
      <c r="BD58" s="75"/>
      <c r="BE58" s="75"/>
    </row>
    <row r="59" spans="1:57" ht="28.5" customHeight="1" x14ac:dyDescent="0.2">
      <c r="A59" s="76" t="s">
        <v>140</v>
      </c>
      <c r="B59" s="77" t="s">
        <v>141</v>
      </c>
      <c r="C59" s="76" t="s">
        <v>79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8">
        <v>0</v>
      </c>
      <c r="W59" s="78">
        <v>0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78">
        <v>0</v>
      </c>
      <c r="AG59" s="78">
        <v>0</v>
      </c>
      <c r="AH59" s="78">
        <v>0</v>
      </c>
      <c r="AI59" s="78">
        <v>0</v>
      </c>
      <c r="AJ59" s="78">
        <v>0</v>
      </c>
      <c r="AK59" s="78">
        <v>0</v>
      </c>
      <c r="AL59" s="78">
        <v>0</v>
      </c>
      <c r="AM59" s="78">
        <v>0</v>
      </c>
      <c r="AN59" s="78">
        <v>0</v>
      </c>
      <c r="AO59" s="78">
        <v>0</v>
      </c>
      <c r="AP59" s="78">
        <v>0</v>
      </c>
      <c r="AQ59" s="78">
        <v>0</v>
      </c>
      <c r="AR59" s="78">
        <v>0</v>
      </c>
      <c r="AS59" s="78">
        <v>0</v>
      </c>
      <c r="AT59" s="78">
        <v>0</v>
      </c>
      <c r="AU59" s="78">
        <v>0</v>
      </c>
      <c r="AV59" s="78">
        <v>0</v>
      </c>
      <c r="AW59" s="78">
        <v>0</v>
      </c>
      <c r="AX59" s="78">
        <v>0</v>
      </c>
      <c r="AY59" s="78">
        <v>0</v>
      </c>
      <c r="AZ59" s="78">
        <v>0</v>
      </c>
      <c r="BA59" s="78">
        <v>0</v>
      </c>
      <c r="BB59" s="78">
        <v>0</v>
      </c>
      <c r="BC59" s="78">
        <v>0</v>
      </c>
      <c r="BD59" s="75"/>
      <c r="BE59" s="75"/>
    </row>
    <row r="60" spans="1:57" ht="31.5" x14ac:dyDescent="0.2">
      <c r="A60" s="76" t="s">
        <v>142</v>
      </c>
      <c r="B60" s="77" t="s">
        <v>143</v>
      </c>
      <c r="C60" s="76" t="s">
        <v>79</v>
      </c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8">
        <v>0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8">
        <v>0</v>
      </c>
      <c r="W60" s="78">
        <v>0</v>
      </c>
      <c r="X60" s="78">
        <v>0</v>
      </c>
      <c r="Y60" s="78">
        <v>0</v>
      </c>
      <c r="Z60" s="78">
        <v>0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78">
        <v>0</v>
      </c>
      <c r="AG60" s="78">
        <v>0</v>
      </c>
      <c r="AH60" s="78">
        <v>0</v>
      </c>
      <c r="AI60" s="78">
        <v>0</v>
      </c>
      <c r="AJ60" s="78">
        <v>0</v>
      </c>
      <c r="AK60" s="78">
        <v>0</v>
      </c>
      <c r="AL60" s="78">
        <v>0</v>
      </c>
      <c r="AM60" s="78">
        <v>0</v>
      </c>
      <c r="AN60" s="78">
        <v>0</v>
      </c>
      <c r="AO60" s="78">
        <v>0</v>
      </c>
      <c r="AP60" s="78">
        <v>0</v>
      </c>
      <c r="AQ60" s="78">
        <v>0</v>
      </c>
      <c r="AR60" s="78">
        <v>0</v>
      </c>
      <c r="AS60" s="78">
        <v>0</v>
      </c>
      <c r="AT60" s="78">
        <v>0</v>
      </c>
      <c r="AU60" s="78">
        <v>0</v>
      </c>
      <c r="AV60" s="78">
        <v>0</v>
      </c>
      <c r="AW60" s="78">
        <v>0</v>
      </c>
      <c r="AX60" s="78">
        <v>0</v>
      </c>
      <c r="AY60" s="78">
        <v>0</v>
      </c>
      <c r="AZ60" s="78">
        <v>0</v>
      </c>
      <c r="BA60" s="78">
        <v>0</v>
      </c>
      <c r="BB60" s="78">
        <v>0</v>
      </c>
      <c r="BC60" s="78">
        <v>0</v>
      </c>
      <c r="BD60" s="75"/>
      <c r="BE60" s="75"/>
    </row>
    <row r="61" spans="1:57" ht="47.25" x14ac:dyDescent="0.2">
      <c r="A61" s="76" t="s">
        <v>144</v>
      </c>
      <c r="B61" s="77" t="s">
        <v>145</v>
      </c>
      <c r="C61" s="76" t="s">
        <v>79</v>
      </c>
      <c r="D61" s="78">
        <v>0</v>
      </c>
      <c r="E61" s="78">
        <v>0</v>
      </c>
      <c r="F61" s="78">
        <v>0</v>
      </c>
      <c r="G61" s="78">
        <v>0</v>
      </c>
      <c r="H61" s="78">
        <v>0</v>
      </c>
      <c r="I61" s="78">
        <v>0</v>
      </c>
      <c r="J61" s="78">
        <v>0</v>
      </c>
      <c r="K61" s="78">
        <v>0</v>
      </c>
      <c r="L61" s="78">
        <v>0</v>
      </c>
      <c r="M61" s="78">
        <v>0</v>
      </c>
      <c r="N61" s="78">
        <v>0</v>
      </c>
      <c r="O61" s="78">
        <v>0</v>
      </c>
      <c r="P61" s="78">
        <v>0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8">
        <v>0</v>
      </c>
      <c r="W61" s="78">
        <v>0</v>
      </c>
      <c r="X61" s="78">
        <v>0</v>
      </c>
      <c r="Y61" s="78">
        <v>0</v>
      </c>
      <c r="Z61" s="78">
        <v>0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78">
        <v>0</v>
      </c>
      <c r="AG61" s="78">
        <v>0</v>
      </c>
      <c r="AH61" s="78">
        <v>0</v>
      </c>
      <c r="AI61" s="78">
        <v>0</v>
      </c>
      <c r="AJ61" s="78">
        <v>0</v>
      </c>
      <c r="AK61" s="78">
        <v>0</v>
      </c>
      <c r="AL61" s="78">
        <v>0</v>
      </c>
      <c r="AM61" s="78">
        <v>0</v>
      </c>
      <c r="AN61" s="78">
        <v>0</v>
      </c>
      <c r="AO61" s="78">
        <v>0</v>
      </c>
      <c r="AP61" s="78">
        <v>0</v>
      </c>
      <c r="AQ61" s="78">
        <v>0</v>
      </c>
      <c r="AR61" s="78">
        <v>0</v>
      </c>
      <c r="AS61" s="78">
        <v>0</v>
      </c>
      <c r="AT61" s="78">
        <v>0</v>
      </c>
      <c r="AU61" s="78">
        <v>0</v>
      </c>
      <c r="AV61" s="78">
        <v>0</v>
      </c>
      <c r="AW61" s="78">
        <v>0</v>
      </c>
      <c r="AX61" s="78">
        <v>0</v>
      </c>
      <c r="AY61" s="78">
        <v>0</v>
      </c>
      <c r="AZ61" s="78">
        <v>0</v>
      </c>
      <c r="BA61" s="78">
        <v>0</v>
      </c>
      <c r="BB61" s="78">
        <v>0</v>
      </c>
      <c r="BC61" s="78">
        <v>0</v>
      </c>
      <c r="BD61" s="75"/>
      <c r="BE61" s="75"/>
    </row>
    <row r="62" spans="1:57" ht="63" x14ac:dyDescent="0.2">
      <c r="A62" s="76" t="s">
        <v>146</v>
      </c>
      <c r="B62" s="77" t="s">
        <v>147</v>
      </c>
      <c r="C62" s="76" t="s">
        <v>79</v>
      </c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8">
        <v>0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8">
        <v>0</v>
      </c>
      <c r="W62" s="78">
        <v>0</v>
      </c>
      <c r="X62" s="78">
        <v>0</v>
      </c>
      <c r="Y62" s="78">
        <v>0</v>
      </c>
      <c r="Z62" s="78">
        <v>0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78">
        <v>0</v>
      </c>
      <c r="AG62" s="78">
        <v>0</v>
      </c>
      <c r="AH62" s="78">
        <v>0</v>
      </c>
      <c r="AI62" s="78">
        <v>0</v>
      </c>
      <c r="AJ62" s="78">
        <v>0</v>
      </c>
      <c r="AK62" s="78">
        <v>0</v>
      </c>
      <c r="AL62" s="78">
        <v>0</v>
      </c>
      <c r="AM62" s="78">
        <v>0</v>
      </c>
      <c r="AN62" s="78">
        <v>0</v>
      </c>
      <c r="AO62" s="78">
        <v>0</v>
      </c>
      <c r="AP62" s="78">
        <v>0</v>
      </c>
      <c r="AQ62" s="78">
        <v>0</v>
      </c>
      <c r="AR62" s="78">
        <v>0</v>
      </c>
      <c r="AS62" s="78">
        <v>0</v>
      </c>
      <c r="AT62" s="78">
        <v>0</v>
      </c>
      <c r="AU62" s="78">
        <v>0</v>
      </c>
      <c r="AV62" s="78">
        <v>0</v>
      </c>
      <c r="AW62" s="78">
        <v>0</v>
      </c>
      <c r="AX62" s="78">
        <v>0</v>
      </c>
      <c r="AY62" s="78">
        <v>0</v>
      </c>
      <c r="AZ62" s="78">
        <v>0</v>
      </c>
      <c r="BA62" s="78">
        <v>0</v>
      </c>
      <c r="BB62" s="78">
        <v>0</v>
      </c>
      <c r="BC62" s="78">
        <v>0</v>
      </c>
      <c r="BD62" s="78"/>
      <c r="BE62" s="78"/>
    </row>
    <row r="63" spans="1:57" ht="63" x14ac:dyDescent="0.2">
      <c r="A63" s="76" t="s">
        <v>148</v>
      </c>
      <c r="B63" s="77" t="s">
        <v>149</v>
      </c>
      <c r="C63" s="76" t="s">
        <v>79</v>
      </c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8">
        <v>0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8">
        <v>0</v>
      </c>
      <c r="W63" s="78">
        <v>0</v>
      </c>
      <c r="X63" s="78">
        <v>0</v>
      </c>
      <c r="Y63" s="78">
        <v>0</v>
      </c>
      <c r="Z63" s="78">
        <v>0</v>
      </c>
      <c r="AA63" s="78">
        <v>0</v>
      </c>
      <c r="AB63" s="78">
        <v>0</v>
      </c>
      <c r="AC63" s="78">
        <v>0</v>
      </c>
      <c r="AD63" s="78">
        <v>0</v>
      </c>
      <c r="AE63" s="78">
        <v>0</v>
      </c>
      <c r="AF63" s="78">
        <v>0</v>
      </c>
      <c r="AG63" s="78">
        <v>0</v>
      </c>
      <c r="AH63" s="78">
        <v>0</v>
      </c>
      <c r="AI63" s="78">
        <v>0</v>
      </c>
      <c r="AJ63" s="78">
        <v>0</v>
      </c>
      <c r="AK63" s="78">
        <v>0</v>
      </c>
      <c r="AL63" s="78">
        <v>0</v>
      </c>
      <c r="AM63" s="78">
        <v>0</v>
      </c>
      <c r="AN63" s="78">
        <v>0</v>
      </c>
      <c r="AO63" s="78">
        <v>0</v>
      </c>
      <c r="AP63" s="78">
        <v>0</v>
      </c>
      <c r="AQ63" s="78">
        <v>0</v>
      </c>
      <c r="AR63" s="78">
        <v>0</v>
      </c>
      <c r="AS63" s="78">
        <v>0</v>
      </c>
      <c r="AT63" s="78">
        <v>0</v>
      </c>
      <c r="AU63" s="78">
        <v>0</v>
      </c>
      <c r="AV63" s="78">
        <v>0</v>
      </c>
      <c r="AW63" s="78">
        <v>0</v>
      </c>
      <c r="AX63" s="78">
        <v>0</v>
      </c>
      <c r="AY63" s="78">
        <v>0</v>
      </c>
      <c r="AZ63" s="78">
        <v>0</v>
      </c>
      <c r="BA63" s="78">
        <v>0</v>
      </c>
      <c r="BB63" s="78">
        <v>0</v>
      </c>
      <c r="BC63" s="78">
        <v>0</v>
      </c>
      <c r="BD63" s="75"/>
      <c r="BE63" s="75"/>
    </row>
    <row r="64" spans="1:57" ht="47.25" x14ac:dyDescent="0.2">
      <c r="A64" s="76" t="s">
        <v>150</v>
      </c>
      <c r="B64" s="77" t="s">
        <v>151</v>
      </c>
      <c r="C64" s="76" t="s">
        <v>79</v>
      </c>
      <c r="D64" s="78">
        <v>0</v>
      </c>
      <c r="E64" s="78">
        <v>0</v>
      </c>
      <c r="F64" s="78">
        <v>0</v>
      </c>
      <c r="G64" s="78">
        <v>0</v>
      </c>
      <c r="H64" s="78">
        <v>0</v>
      </c>
      <c r="I64" s="78">
        <v>0</v>
      </c>
      <c r="J64" s="78">
        <v>0</v>
      </c>
      <c r="K64" s="78">
        <v>0</v>
      </c>
      <c r="L64" s="78">
        <v>0</v>
      </c>
      <c r="M64" s="78">
        <v>0</v>
      </c>
      <c r="N64" s="78">
        <v>0</v>
      </c>
      <c r="O64" s="78">
        <v>0</v>
      </c>
      <c r="P64" s="78">
        <v>0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8">
        <v>0</v>
      </c>
      <c r="W64" s="78">
        <v>0</v>
      </c>
      <c r="X64" s="78">
        <v>0</v>
      </c>
      <c r="Y64" s="78">
        <v>0</v>
      </c>
      <c r="Z64" s="78">
        <v>0</v>
      </c>
      <c r="AA64" s="78">
        <v>0</v>
      </c>
      <c r="AB64" s="78">
        <v>0</v>
      </c>
      <c r="AC64" s="78">
        <v>0</v>
      </c>
      <c r="AD64" s="78">
        <v>0</v>
      </c>
      <c r="AE64" s="78">
        <v>0</v>
      </c>
      <c r="AF64" s="78">
        <v>0</v>
      </c>
      <c r="AG64" s="78">
        <v>0</v>
      </c>
      <c r="AH64" s="78">
        <v>0</v>
      </c>
      <c r="AI64" s="78">
        <v>0</v>
      </c>
      <c r="AJ64" s="78">
        <v>0</v>
      </c>
      <c r="AK64" s="78">
        <v>0</v>
      </c>
      <c r="AL64" s="78">
        <v>0</v>
      </c>
      <c r="AM64" s="78">
        <v>0</v>
      </c>
      <c r="AN64" s="78">
        <v>0</v>
      </c>
      <c r="AO64" s="78">
        <v>0</v>
      </c>
      <c r="AP64" s="78">
        <v>0</v>
      </c>
      <c r="AQ64" s="78">
        <v>0</v>
      </c>
      <c r="AR64" s="78">
        <v>0</v>
      </c>
      <c r="AS64" s="78">
        <v>0</v>
      </c>
      <c r="AT64" s="78">
        <v>0</v>
      </c>
      <c r="AU64" s="78">
        <v>0</v>
      </c>
      <c r="AV64" s="78">
        <v>0</v>
      </c>
      <c r="AW64" s="78">
        <v>0</v>
      </c>
      <c r="AX64" s="78">
        <v>0</v>
      </c>
      <c r="AY64" s="78">
        <v>0</v>
      </c>
      <c r="AZ64" s="78">
        <v>0</v>
      </c>
      <c r="BA64" s="78">
        <v>0</v>
      </c>
      <c r="BB64" s="78">
        <v>0</v>
      </c>
      <c r="BC64" s="78">
        <v>0</v>
      </c>
      <c r="BD64" s="75"/>
      <c r="BE64" s="75"/>
    </row>
    <row r="65" spans="1:57" ht="63" x14ac:dyDescent="0.2">
      <c r="A65" s="76" t="s">
        <v>152</v>
      </c>
      <c r="B65" s="77" t="s">
        <v>153</v>
      </c>
      <c r="C65" s="76" t="s">
        <v>79</v>
      </c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8">
        <v>0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8">
        <v>0</v>
      </c>
      <c r="W65" s="78">
        <v>0</v>
      </c>
      <c r="X65" s="78">
        <v>0</v>
      </c>
      <c r="Y65" s="78">
        <v>0</v>
      </c>
      <c r="Z65" s="78">
        <v>0</v>
      </c>
      <c r="AA65" s="78">
        <v>0</v>
      </c>
      <c r="AB65" s="78">
        <v>0</v>
      </c>
      <c r="AC65" s="78">
        <v>0</v>
      </c>
      <c r="AD65" s="78">
        <v>0</v>
      </c>
      <c r="AE65" s="78">
        <v>0</v>
      </c>
      <c r="AF65" s="78">
        <v>0</v>
      </c>
      <c r="AG65" s="78">
        <v>0</v>
      </c>
      <c r="AH65" s="78">
        <v>0</v>
      </c>
      <c r="AI65" s="78">
        <v>0</v>
      </c>
      <c r="AJ65" s="78">
        <v>0</v>
      </c>
      <c r="AK65" s="78">
        <v>0</v>
      </c>
      <c r="AL65" s="78">
        <v>0</v>
      </c>
      <c r="AM65" s="78">
        <v>0</v>
      </c>
      <c r="AN65" s="78">
        <v>0</v>
      </c>
      <c r="AO65" s="78">
        <v>0</v>
      </c>
      <c r="AP65" s="78">
        <v>0</v>
      </c>
      <c r="AQ65" s="78">
        <v>0</v>
      </c>
      <c r="AR65" s="78">
        <v>0</v>
      </c>
      <c r="AS65" s="78">
        <v>0</v>
      </c>
      <c r="AT65" s="78">
        <v>0</v>
      </c>
      <c r="AU65" s="78">
        <v>0</v>
      </c>
      <c r="AV65" s="78">
        <v>0</v>
      </c>
      <c r="AW65" s="78">
        <v>0</v>
      </c>
      <c r="AX65" s="78">
        <v>0</v>
      </c>
      <c r="AY65" s="78">
        <v>0</v>
      </c>
      <c r="AZ65" s="78">
        <v>0</v>
      </c>
      <c r="BA65" s="78">
        <v>0</v>
      </c>
      <c r="BB65" s="78">
        <v>0</v>
      </c>
      <c r="BC65" s="78">
        <v>0</v>
      </c>
      <c r="BD65" s="75"/>
      <c r="BE65" s="75"/>
    </row>
    <row r="66" spans="1:57" ht="63" x14ac:dyDescent="0.2">
      <c r="A66" s="76" t="s">
        <v>154</v>
      </c>
      <c r="B66" s="77" t="s">
        <v>155</v>
      </c>
      <c r="C66" s="76" t="s">
        <v>79</v>
      </c>
      <c r="D66" s="78">
        <f t="shared" ref="D66:BC66" si="39">SUM(D67,D68)</f>
        <v>0</v>
      </c>
      <c r="E66" s="78">
        <f t="shared" si="39"/>
        <v>0</v>
      </c>
      <c r="F66" s="78">
        <f t="shared" si="39"/>
        <v>0</v>
      </c>
      <c r="G66" s="78">
        <f t="shared" si="39"/>
        <v>0</v>
      </c>
      <c r="H66" s="78">
        <f t="shared" si="39"/>
        <v>0</v>
      </c>
      <c r="I66" s="78">
        <f t="shared" si="39"/>
        <v>0</v>
      </c>
      <c r="J66" s="78">
        <f t="shared" si="39"/>
        <v>0</v>
      </c>
      <c r="K66" s="78">
        <f t="shared" si="39"/>
        <v>0</v>
      </c>
      <c r="L66" s="78">
        <f t="shared" si="39"/>
        <v>0</v>
      </c>
      <c r="M66" s="78">
        <f t="shared" si="39"/>
        <v>0</v>
      </c>
      <c r="N66" s="78">
        <f t="shared" si="39"/>
        <v>0</v>
      </c>
      <c r="O66" s="78">
        <f t="shared" si="39"/>
        <v>0</v>
      </c>
      <c r="P66" s="78">
        <f t="shared" si="39"/>
        <v>0</v>
      </c>
      <c r="Q66" s="78">
        <f t="shared" si="39"/>
        <v>0</v>
      </c>
      <c r="R66" s="78">
        <f t="shared" si="39"/>
        <v>0</v>
      </c>
      <c r="S66" s="78">
        <f t="shared" si="39"/>
        <v>0</v>
      </c>
      <c r="T66" s="78">
        <f t="shared" si="39"/>
        <v>0</v>
      </c>
      <c r="U66" s="78">
        <f t="shared" si="39"/>
        <v>0</v>
      </c>
      <c r="V66" s="78">
        <f t="shared" si="39"/>
        <v>0</v>
      </c>
      <c r="W66" s="78">
        <f t="shared" si="39"/>
        <v>0</v>
      </c>
      <c r="X66" s="78">
        <f t="shared" si="39"/>
        <v>0</v>
      </c>
      <c r="Y66" s="78">
        <f t="shared" si="39"/>
        <v>0</v>
      </c>
      <c r="Z66" s="78">
        <f t="shared" si="39"/>
        <v>0</v>
      </c>
      <c r="AA66" s="78">
        <f t="shared" si="39"/>
        <v>0</v>
      </c>
      <c r="AB66" s="78">
        <f t="shared" si="39"/>
        <v>0</v>
      </c>
      <c r="AC66" s="78">
        <f t="shared" si="39"/>
        <v>0</v>
      </c>
      <c r="AD66" s="78">
        <f t="shared" si="39"/>
        <v>0</v>
      </c>
      <c r="AE66" s="78">
        <f t="shared" si="39"/>
        <v>0</v>
      </c>
      <c r="AF66" s="78">
        <f t="shared" si="39"/>
        <v>0</v>
      </c>
      <c r="AG66" s="78">
        <f t="shared" si="39"/>
        <v>0</v>
      </c>
      <c r="AH66" s="78">
        <f t="shared" si="39"/>
        <v>0</v>
      </c>
      <c r="AI66" s="78">
        <f t="shared" si="39"/>
        <v>0</v>
      </c>
      <c r="AJ66" s="78">
        <f t="shared" si="39"/>
        <v>0</v>
      </c>
      <c r="AK66" s="78">
        <f t="shared" si="39"/>
        <v>0</v>
      </c>
      <c r="AL66" s="78">
        <f t="shared" si="39"/>
        <v>0</v>
      </c>
      <c r="AM66" s="78">
        <f t="shared" si="39"/>
        <v>0</v>
      </c>
      <c r="AN66" s="78">
        <f t="shared" si="39"/>
        <v>0</v>
      </c>
      <c r="AO66" s="78">
        <f t="shared" si="39"/>
        <v>0</v>
      </c>
      <c r="AP66" s="78">
        <f t="shared" si="39"/>
        <v>0</v>
      </c>
      <c r="AQ66" s="78">
        <f t="shared" si="39"/>
        <v>0</v>
      </c>
      <c r="AR66" s="78">
        <f t="shared" si="39"/>
        <v>0</v>
      </c>
      <c r="AS66" s="78">
        <f t="shared" si="39"/>
        <v>0</v>
      </c>
      <c r="AT66" s="78">
        <f t="shared" si="39"/>
        <v>0</v>
      </c>
      <c r="AU66" s="78">
        <f t="shared" si="39"/>
        <v>0</v>
      </c>
      <c r="AV66" s="78">
        <f t="shared" si="39"/>
        <v>0</v>
      </c>
      <c r="AW66" s="78">
        <f t="shared" si="39"/>
        <v>0</v>
      </c>
      <c r="AX66" s="78">
        <f t="shared" si="39"/>
        <v>0</v>
      </c>
      <c r="AY66" s="78">
        <f t="shared" si="39"/>
        <v>0</v>
      </c>
      <c r="AZ66" s="78">
        <f t="shared" si="39"/>
        <v>0</v>
      </c>
      <c r="BA66" s="78">
        <f t="shared" si="39"/>
        <v>0</v>
      </c>
      <c r="BB66" s="78">
        <f t="shared" si="39"/>
        <v>0</v>
      </c>
      <c r="BC66" s="78">
        <f t="shared" si="39"/>
        <v>0</v>
      </c>
      <c r="BD66" s="75"/>
      <c r="BE66" s="75"/>
    </row>
    <row r="67" spans="1:57" s="83" customFormat="1" ht="31.5" x14ac:dyDescent="0.2">
      <c r="A67" s="76" t="s">
        <v>156</v>
      </c>
      <c r="B67" s="77" t="s">
        <v>157</v>
      </c>
      <c r="C67" s="76" t="s">
        <v>79</v>
      </c>
      <c r="D67" s="78" t="s">
        <v>158</v>
      </c>
      <c r="E67" s="78" t="s">
        <v>158</v>
      </c>
      <c r="F67" s="78" t="s">
        <v>158</v>
      </c>
      <c r="G67" s="78" t="s">
        <v>158</v>
      </c>
      <c r="H67" s="78" t="s">
        <v>158</v>
      </c>
      <c r="I67" s="78" t="s">
        <v>158</v>
      </c>
      <c r="J67" s="78" t="s">
        <v>158</v>
      </c>
      <c r="K67" s="78" t="s">
        <v>158</v>
      </c>
      <c r="L67" s="78" t="s">
        <v>158</v>
      </c>
      <c r="M67" s="78" t="s">
        <v>158</v>
      </c>
      <c r="N67" s="78" t="s">
        <v>158</v>
      </c>
      <c r="O67" s="78" t="s">
        <v>158</v>
      </c>
      <c r="P67" s="78" t="s">
        <v>158</v>
      </c>
      <c r="Q67" s="78" t="s">
        <v>158</v>
      </c>
      <c r="R67" s="78" t="s">
        <v>158</v>
      </c>
      <c r="S67" s="78" t="s">
        <v>158</v>
      </c>
      <c r="T67" s="78" t="s">
        <v>158</v>
      </c>
      <c r="U67" s="78" t="s">
        <v>158</v>
      </c>
      <c r="V67" s="78" t="s">
        <v>158</v>
      </c>
      <c r="W67" s="78" t="s">
        <v>158</v>
      </c>
      <c r="X67" s="78" t="s">
        <v>158</v>
      </c>
      <c r="Y67" s="78" t="s">
        <v>158</v>
      </c>
      <c r="Z67" s="78" t="s">
        <v>158</v>
      </c>
      <c r="AA67" s="78" t="s">
        <v>158</v>
      </c>
      <c r="AB67" s="78" t="s">
        <v>158</v>
      </c>
      <c r="AC67" s="78" t="s">
        <v>158</v>
      </c>
      <c r="AD67" s="78" t="s">
        <v>158</v>
      </c>
      <c r="AE67" s="78" t="s">
        <v>158</v>
      </c>
      <c r="AF67" s="78" t="s">
        <v>158</v>
      </c>
      <c r="AG67" s="78" t="s">
        <v>158</v>
      </c>
      <c r="AH67" s="78" t="s">
        <v>158</v>
      </c>
      <c r="AI67" s="78" t="s">
        <v>158</v>
      </c>
      <c r="AJ67" s="78" t="s">
        <v>158</v>
      </c>
      <c r="AK67" s="78" t="s">
        <v>158</v>
      </c>
      <c r="AL67" s="78" t="s">
        <v>158</v>
      </c>
      <c r="AM67" s="78" t="s">
        <v>158</v>
      </c>
      <c r="AN67" s="78" t="s">
        <v>158</v>
      </c>
      <c r="AO67" s="78" t="s">
        <v>158</v>
      </c>
      <c r="AP67" s="78" t="s">
        <v>158</v>
      </c>
      <c r="AQ67" s="78" t="s">
        <v>158</v>
      </c>
      <c r="AR67" s="78" t="s">
        <v>158</v>
      </c>
      <c r="AS67" s="78" t="s">
        <v>158</v>
      </c>
      <c r="AT67" s="78" t="s">
        <v>158</v>
      </c>
      <c r="AU67" s="78" t="s">
        <v>158</v>
      </c>
      <c r="AV67" s="78" t="s">
        <v>158</v>
      </c>
      <c r="AW67" s="78" t="s">
        <v>158</v>
      </c>
      <c r="AX67" s="78" t="s">
        <v>158</v>
      </c>
      <c r="AY67" s="78" t="s">
        <v>158</v>
      </c>
      <c r="AZ67" s="78" t="s">
        <v>158</v>
      </c>
      <c r="BA67" s="78" t="s">
        <v>158</v>
      </c>
      <c r="BB67" s="78" t="s">
        <v>158</v>
      </c>
      <c r="BC67" s="78" t="s">
        <v>158</v>
      </c>
      <c r="BD67" s="82"/>
      <c r="BE67" s="82"/>
    </row>
    <row r="68" spans="1:57" ht="47.25" x14ac:dyDescent="0.2">
      <c r="A68" s="76" t="s">
        <v>159</v>
      </c>
      <c r="B68" s="77" t="s">
        <v>160</v>
      </c>
      <c r="C68" s="76" t="s">
        <v>79</v>
      </c>
      <c r="D68" s="78" t="s">
        <v>158</v>
      </c>
      <c r="E68" s="78" t="s">
        <v>158</v>
      </c>
      <c r="F68" s="78" t="s">
        <v>158</v>
      </c>
      <c r="G68" s="78" t="s">
        <v>158</v>
      </c>
      <c r="H68" s="78" t="s">
        <v>158</v>
      </c>
      <c r="I68" s="78" t="s">
        <v>158</v>
      </c>
      <c r="J68" s="78" t="s">
        <v>158</v>
      </c>
      <c r="K68" s="78" t="s">
        <v>158</v>
      </c>
      <c r="L68" s="78" t="s">
        <v>158</v>
      </c>
      <c r="M68" s="78" t="s">
        <v>158</v>
      </c>
      <c r="N68" s="78" t="s">
        <v>158</v>
      </c>
      <c r="O68" s="78" t="s">
        <v>158</v>
      </c>
      <c r="P68" s="78" t="s">
        <v>158</v>
      </c>
      <c r="Q68" s="78" t="s">
        <v>158</v>
      </c>
      <c r="R68" s="78" t="s">
        <v>158</v>
      </c>
      <c r="S68" s="78" t="s">
        <v>158</v>
      </c>
      <c r="T68" s="78" t="s">
        <v>158</v>
      </c>
      <c r="U68" s="78" t="s">
        <v>158</v>
      </c>
      <c r="V68" s="78" t="s">
        <v>158</v>
      </c>
      <c r="W68" s="78" t="s">
        <v>158</v>
      </c>
      <c r="X68" s="78" t="s">
        <v>158</v>
      </c>
      <c r="Y68" s="78" t="s">
        <v>158</v>
      </c>
      <c r="Z68" s="78" t="s">
        <v>158</v>
      </c>
      <c r="AA68" s="78" t="s">
        <v>158</v>
      </c>
      <c r="AB68" s="78" t="s">
        <v>158</v>
      </c>
      <c r="AC68" s="78" t="s">
        <v>158</v>
      </c>
      <c r="AD68" s="78" t="s">
        <v>158</v>
      </c>
      <c r="AE68" s="78" t="s">
        <v>158</v>
      </c>
      <c r="AF68" s="78" t="s">
        <v>158</v>
      </c>
      <c r="AG68" s="78" t="s">
        <v>158</v>
      </c>
      <c r="AH68" s="78" t="s">
        <v>158</v>
      </c>
      <c r="AI68" s="78" t="s">
        <v>158</v>
      </c>
      <c r="AJ68" s="78" t="s">
        <v>158</v>
      </c>
      <c r="AK68" s="78" t="s">
        <v>158</v>
      </c>
      <c r="AL68" s="78" t="s">
        <v>158</v>
      </c>
      <c r="AM68" s="78" t="s">
        <v>158</v>
      </c>
      <c r="AN68" s="78" t="s">
        <v>158</v>
      </c>
      <c r="AO68" s="78" t="s">
        <v>158</v>
      </c>
      <c r="AP68" s="78" t="s">
        <v>158</v>
      </c>
      <c r="AQ68" s="78" t="s">
        <v>158</v>
      </c>
      <c r="AR68" s="78" t="s">
        <v>158</v>
      </c>
      <c r="AS68" s="78" t="s">
        <v>158</v>
      </c>
      <c r="AT68" s="78" t="s">
        <v>158</v>
      </c>
      <c r="AU68" s="78" t="s">
        <v>158</v>
      </c>
      <c r="AV68" s="78" t="s">
        <v>158</v>
      </c>
      <c r="AW68" s="78" t="s">
        <v>158</v>
      </c>
      <c r="AX68" s="78" t="s">
        <v>158</v>
      </c>
      <c r="AY68" s="78" t="s">
        <v>158</v>
      </c>
      <c r="AZ68" s="78" t="s">
        <v>158</v>
      </c>
      <c r="BA68" s="78" t="s">
        <v>158</v>
      </c>
      <c r="BB68" s="78" t="s">
        <v>158</v>
      </c>
      <c r="BC68" s="78" t="s">
        <v>158</v>
      </c>
      <c r="BD68" s="75"/>
      <c r="BE68" s="75"/>
    </row>
    <row r="69" spans="1:57" ht="63" x14ac:dyDescent="0.2">
      <c r="A69" s="76" t="s">
        <v>161</v>
      </c>
      <c r="B69" s="77" t="s">
        <v>162</v>
      </c>
      <c r="C69" s="76" t="s">
        <v>79</v>
      </c>
      <c r="D69" s="78">
        <f t="shared" ref="D69:BC69" si="40">SUM(D70,D71)</f>
        <v>0</v>
      </c>
      <c r="E69" s="78">
        <f t="shared" si="40"/>
        <v>0</v>
      </c>
      <c r="F69" s="78">
        <f t="shared" si="40"/>
        <v>0</v>
      </c>
      <c r="G69" s="78">
        <f t="shared" si="40"/>
        <v>0</v>
      </c>
      <c r="H69" s="78">
        <f t="shared" si="40"/>
        <v>0</v>
      </c>
      <c r="I69" s="78">
        <f t="shared" si="40"/>
        <v>0</v>
      </c>
      <c r="J69" s="78">
        <f t="shared" si="40"/>
        <v>0</v>
      </c>
      <c r="K69" s="78">
        <f t="shared" si="40"/>
        <v>0</v>
      </c>
      <c r="L69" s="78">
        <f t="shared" si="40"/>
        <v>0</v>
      </c>
      <c r="M69" s="78">
        <f t="shared" si="40"/>
        <v>0</v>
      </c>
      <c r="N69" s="78">
        <f t="shared" si="40"/>
        <v>0</v>
      </c>
      <c r="O69" s="78">
        <f t="shared" si="40"/>
        <v>0</v>
      </c>
      <c r="P69" s="78">
        <f t="shared" si="40"/>
        <v>0</v>
      </c>
      <c r="Q69" s="78">
        <f t="shared" si="40"/>
        <v>0</v>
      </c>
      <c r="R69" s="78">
        <f t="shared" si="40"/>
        <v>0</v>
      </c>
      <c r="S69" s="78">
        <f t="shared" si="40"/>
        <v>0</v>
      </c>
      <c r="T69" s="78">
        <f t="shared" si="40"/>
        <v>0</v>
      </c>
      <c r="U69" s="78">
        <f t="shared" si="40"/>
        <v>0</v>
      </c>
      <c r="V69" s="78">
        <f t="shared" si="40"/>
        <v>0</v>
      </c>
      <c r="W69" s="78">
        <f t="shared" si="40"/>
        <v>0</v>
      </c>
      <c r="X69" s="78">
        <f t="shared" si="40"/>
        <v>0</v>
      </c>
      <c r="Y69" s="78">
        <f t="shared" si="40"/>
        <v>0</v>
      </c>
      <c r="Z69" s="78">
        <f t="shared" si="40"/>
        <v>0</v>
      </c>
      <c r="AA69" s="78">
        <f t="shared" si="40"/>
        <v>0</v>
      </c>
      <c r="AB69" s="78">
        <f t="shared" si="40"/>
        <v>0</v>
      </c>
      <c r="AC69" s="78">
        <f t="shared" si="40"/>
        <v>0</v>
      </c>
      <c r="AD69" s="78">
        <f t="shared" si="40"/>
        <v>0</v>
      </c>
      <c r="AE69" s="78">
        <f t="shared" si="40"/>
        <v>0</v>
      </c>
      <c r="AF69" s="78">
        <f t="shared" si="40"/>
        <v>0</v>
      </c>
      <c r="AG69" s="78">
        <f t="shared" si="40"/>
        <v>0</v>
      </c>
      <c r="AH69" s="78">
        <f t="shared" si="40"/>
        <v>0</v>
      </c>
      <c r="AI69" s="78">
        <f t="shared" si="40"/>
        <v>0</v>
      </c>
      <c r="AJ69" s="78">
        <f t="shared" si="40"/>
        <v>0</v>
      </c>
      <c r="AK69" s="78">
        <f t="shared" si="40"/>
        <v>0</v>
      </c>
      <c r="AL69" s="78">
        <f t="shared" si="40"/>
        <v>0</v>
      </c>
      <c r="AM69" s="78">
        <f t="shared" si="40"/>
        <v>0</v>
      </c>
      <c r="AN69" s="78">
        <f t="shared" si="40"/>
        <v>0</v>
      </c>
      <c r="AO69" s="78">
        <f t="shared" si="40"/>
        <v>0</v>
      </c>
      <c r="AP69" s="78">
        <f t="shared" si="40"/>
        <v>0</v>
      </c>
      <c r="AQ69" s="78">
        <f t="shared" si="40"/>
        <v>0</v>
      </c>
      <c r="AR69" s="78">
        <f t="shared" si="40"/>
        <v>0</v>
      </c>
      <c r="AS69" s="78">
        <f t="shared" si="40"/>
        <v>0</v>
      </c>
      <c r="AT69" s="78">
        <f t="shared" si="40"/>
        <v>0</v>
      </c>
      <c r="AU69" s="78">
        <f t="shared" si="40"/>
        <v>0</v>
      </c>
      <c r="AV69" s="78">
        <f t="shared" si="40"/>
        <v>0</v>
      </c>
      <c r="AW69" s="78">
        <f t="shared" si="40"/>
        <v>0</v>
      </c>
      <c r="AX69" s="78">
        <f t="shared" si="40"/>
        <v>0</v>
      </c>
      <c r="AY69" s="78">
        <f t="shared" si="40"/>
        <v>0</v>
      </c>
      <c r="AZ69" s="78">
        <f t="shared" si="40"/>
        <v>0</v>
      </c>
      <c r="BA69" s="78">
        <f t="shared" si="40"/>
        <v>0</v>
      </c>
      <c r="BB69" s="78">
        <f t="shared" si="40"/>
        <v>0</v>
      </c>
      <c r="BC69" s="78">
        <f t="shared" si="40"/>
        <v>0</v>
      </c>
      <c r="BD69" s="75"/>
      <c r="BE69" s="75"/>
    </row>
    <row r="70" spans="1:57" ht="63" x14ac:dyDescent="0.2">
      <c r="A70" s="76" t="s">
        <v>163</v>
      </c>
      <c r="B70" s="77" t="s">
        <v>164</v>
      </c>
      <c r="C70" s="76" t="s">
        <v>79</v>
      </c>
      <c r="D70" s="78">
        <v>0</v>
      </c>
      <c r="E70" s="78">
        <v>0</v>
      </c>
      <c r="F70" s="78">
        <v>0</v>
      </c>
      <c r="G70" s="78">
        <v>0</v>
      </c>
      <c r="H70" s="78">
        <v>0</v>
      </c>
      <c r="I70" s="78">
        <v>0</v>
      </c>
      <c r="J70" s="78">
        <v>0</v>
      </c>
      <c r="K70" s="78">
        <v>0</v>
      </c>
      <c r="L70" s="78">
        <v>0</v>
      </c>
      <c r="M70" s="78">
        <v>0</v>
      </c>
      <c r="N70" s="78">
        <v>0</v>
      </c>
      <c r="O70" s="78">
        <v>0</v>
      </c>
      <c r="P70" s="78">
        <v>0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8">
        <v>0</v>
      </c>
      <c r="W70" s="78">
        <v>0</v>
      </c>
      <c r="X70" s="78">
        <v>0</v>
      </c>
      <c r="Y70" s="78">
        <v>0</v>
      </c>
      <c r="Z70" s="78">
        <v>0</v>
      </c>
      <c r="AA70" s="78">
        <v>0</v>
      </c>
      <c r="AB70" s="78">
        <v>0</v>
      </c>
      <c r="AC70" s="78">
        <v>0</v>
      </c>
      <c r="AD70" s="78">
        <v>0</v>
      </c>
      <c r="AE70" s="78">
        <v>0</v>
      </c>
      <c r="AF70" s="78">
        <v>0</v>
      </c>
      <c r="AG70" s="78">
        <v>0</v>
      </c>
      <c r="AH70" s="78">
        <v>0</v>
      </c>
      <c r="AI70" s="78">
        <v>0</v>
      </c>
      <c r="AJ70" s="78">
        <v>0</v>
      </c>
      <c r="AK70" s="78">
        <v>0</v>
      </c>
      <c r="AL70" s="78">
        <v>0</v>
      </c>
      <c r="AM70" s="78">
        <v>0</v>
      </c>
      <c r="AN70" s="78">
        <v>0</v>
      </c>
      <c r="AO70" s="78">
        <v>0</v>
      </c>
      <c r="AP70" s="78">
        <v>0</v>
      </c>
      <c r="AQ70" s="78">
        <v>0</v>
      </c>
      <c r="AR70" s="78">
        <v>0</v>
      </c>
      <c r="AS70" s="78">
        <v>0</v>
      </c>
      <c r="AT70" s="78">
        <v>0</v>
      </c>
      <c r="AU70" s="78">
        <v>0</v>
      </c>
      <c r="AV70" s="78">
        <v>0</v>
      </c>
      <c r="AW70" s="78">
        <v>0</v>
      </c>
      <c r="AX70" s="78">
        <v>0</v>
      </c>
      <c r="AY70" s="78">
        <v>0</v>
      </c>
      <c r="AZ70" s="78">
        <v>0</v>
      </c>
      <c r="BA70" s="78">
        <v>0</v>
      </c>
      <c r="BB70" s="78">
        <v>0</v>
      </c>
      <c r="BC70" s="78">
        <v>0</v>
      </c>
      <c r="BD70" s="75"/>
      <c r="BE70" s="75"/>
    </row>
    <row r="71" spans="1:57" ht="63" x14ac:dyDescent="0.2">
      <c r="A71" s="76" t="s">
        <v>165</v>
      </c>
      <c r="B71" s="77" t="s">
        <v>166</v>
      </c>
      <c r="C71" s="76" t="s">
        <v>79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  <c r="J71" s="78">
        <v>0</v>
      </c>
      <c r="K71" s="78">
        <v>0</v>
      </c>
      <c r="L71" s="78">
        <v>0</v>
      </c>
      <c r="M71" s="78">
        <v>0</v>
      </c>
      <c r="N71" s="78">
        <v>0</v>
      </c>
      <c r="O71" s="78">
        <v>0</v>
      </c>
      <c r="P71" s="78">
        <v>0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8">
        <v>0</v>
      </c>
      <c r="W71" s="78">
        <v>0</v>
      </c>
      <c r="X71" s="78">
        <v>0</v>
      </c>
      <c r="Y71" s="78">
        <v>0</v>
      </c>
      <c r="Z71" s="78">
        <v>0</v>
      </c>
      <c r="AA71" s="78">
        <v>0</v>
      </c>
      <c r="AB71" s="78">
        <v>0</v>
      </c>
      <c r="AC71" s="78">
        <v>0</v>
      </c>
      <c r="AD71" s="78">
        <v>0</v>
      </c>
      <c r="AE71" s="78">
        <v>0</v>
      </c>
      <c r="AF71" s="78">
        <v>0</v>
      </c>
      <c r="AG71" s="78">
        <v>0</v>
      </c>
      <c r="AH71" s="78">
        <v>0</v>
      </c>
      <c r="AI71" s="78">
        <v>0</v>
      </c>
      <c r="AJ71" s="78">
        <v>0</v>
      </c>
      <c r="AK71" s="78">
        <v>0</v>
      </c>
      <c r="AL71" s="78">
        <v>0</v>
      </c>
      <c r="AM71" s="78">
        <v>0</v>
      </c>
      <c r="AN71" s="78">
        <v>0</v>
      </c>
      <c r="AO71" s="78">
        <v>0</v>
      </c>
      <c r="AP71" s="78">
        <v>0</v>
      </c>
      <c r="AQ71" s="78">
        <v>0</v>
      </c>
      <c r="AR71" s="78">
        <v>0</v>
      </c>
      <c r="AS71" s="78">
        <v>0</v>
      </c>
      <c r="AT71" s="78">
        <v>0</v>
      </c>
      <c r="AU71" s="78">
        <v>0</v>
      </c>
      <c r="AV71" s="78">
        <v>0</v>
      </c>
      <c r="AW71" s="78">
        <v>0</v>
      </c>
      <c r="AX71" s="78">
        <v>0</v>
      </c>
      <c r="AY71" s="78">
        <v>0</v>
      </c>
      <c r="AZ71" s="78">
        <v>0</v>
      </c>
      <c r="BA71" s="78">
        <v>0</v>
      </c>
      <c r="BB71" s="78">
        <v>0</v>
      </c>
      <c r="BC71" s="78">
        <v>0</v>
      </c>
      <c r="BD71" s="75"/>
      <c r="BE71" s="75"/>
    </row>
    <row r="72" spans="1:57" ht="47.25" x14ac:dyDescent="0.2">
      <c r="A72" s="76" t="s">
        <v>167</v>
      </c>
      <c r="B72" s="77" t="s">
        <v>168</v>
      </c>
      <c r="C72" s="76" t="s">
        <v>79</v>
      </c>
      <c r="D72" s="78">
        <f t="shared" ref="D72:AI72" si="41">SUM(D73:D73)</f>
        <v>28.024445264903999</v>
      </c>
      <c r="E72" s="78">
        <f t="shared" si="41"/>
        <v>7.8037847886999998</v>
      </c>
      <c r="F72" s="78">
        <f t="shared" si="41"/>
        <v>0.29889999550000002</v>
      </c>
      <c r="G72" s="78">
        <f t="shared" si="41"/>
        <v>6.7281512299999999</v>
      </c>
      <c r="H72" s="78">
        <f t="shared" si="41"/>
        <v>0.70229956319999998</v>
      </c>
      <c r="I72" s="78">
        <f t="shared" si="41"/>
        <v>7.4434E-2</v>
      </c>
      <c r="J72" s="78">
        <f t="shared" si="41"/>
        <v>2.8391770099999998</v>
      </c>
      <c r="K72" s="78">
        <f t="shared" si="41"/>
        <v>8.6610000000000006E-2</v>
      </c>
      <c r="L72" s="78">
        <f t="shared" si="41"/>
        <v>2.27885341</v>
      </c>
      <c r="M72" s="78">
        <f t="shared" si="41"/>
        <v>0.45018282999999998</v>
      </c>
      <c r="N72" s="78">
        <f t="shared" si="41"/>
        <v>2.3530769999999999E-2</v>
      </c>
      <c r="O72" s="78">
        <f t="shared" si="41"/>
        <v>4.9646077787000005</v>
      </c>
      <c r="P72" s="78">
        <f t="shared" si="41"/>
        <v>0.21228999549999999</v>
      </c>
      <c r="Q72" s="78">
        <f t="shared" si="41"/>
        <v>4.44929782</v>
      </c>
      <c r="R72" s="78">
        <f t="shared" si="41"/>
        <v>0.25211673319999994</v>
      </c>
      <c r="S72" s="78">
        <f t="shared" si="41"/>
        <v>5.0903230000000001E-2</v>
      </c>
      <c r="T72" s="78">
        <f t="shared" si="41"/>
        <v>0</v>
      </c>
      <c r="U72" s="78">
        <f t="shared" si="41"/>
        <v>0</v>
      </c>
      <c r="V72" s="78">
        <f t="shared" si="41"/>
        <v>0</v>
      </c>
      <c r="W72" s="78">
        <f t="shared" si="41"/>
        <v>0</v>
      </c>
      <c r="X72" s="78">
        <f t="shared" si="41"/>
        <v>0</v>
      </c>
      <c r="Y72" s="78">
        <f t="shared" si="41"/>
        <v>0</v>
      </c>
      <c r="Z72" s="78">
        <f t="shared" si="41"/>
        <v>0</v>
      </c>
      <c r="AA72" s="78">
        <f t="shared" si="41"/>
        <v>0</v>
      </c>
      <c r="AB72" s="78">
        <f t="shared" si="41"/>
        <v>0</v>
      </c>
      <c r="AC72" s="78">
        <f t="shared" si="41"/>
        <v>0</v>
      </c>
      <c r="AD72" s="78">
        <f t="shared" si="41"/>
        <v>23.353704387420002</v>
      </c>
      <c r="AE72" s="78">
        <f t="shared" si="41"/>
        <v>6.4679009642857137</v>
      </c>
      <c r="AF72" s="78">
        <f t="shared" si="41"/>
        <v>0.2846666642857143</v>
      </c>
      <c r="AG72" s="78">
        <f t="shared" si="41"/>
        <v>5.5331448999999999</v>
      </c>
      <c r="AH72" s="78">
        <f t="shared" si="41"/>
        <v>0.57565538000000005</v>
      </c>
      <c r="AI72" s="78">
        <f t="shared" si="41"/>
        <v>7.4434020000000004E-2</v>
      </c>
      <c r="AJ72" s="78">
        <f t="shared" ref="AJ72:BC72" si="42">SUM(AJ73:AJ73)</f>
        <v>2.3556693942857141</v>
      </c>
      <c r="AK72" s="78">
        <f t="shared" si="42"/>
        <v>8.2485714285714287E-2</v>
      </c>
      <c r="AL72" s="78">
        <f t="shared" si="42"/>
        <v>1.8806505899999999</v>
      </c>
      <c r="AM72" s="78">
        <f t="shared" si="42"/>
        <v>0.36900232000000005</v>
      </c>
      <c r="AN72" s="78">
        <f t="shared" si="42"/>
        <v>2.3530770000000003E-2</v>
      </c>
      <c r="AO72" s="78">
        <f t="shared" si="42"/>
        <v>4.1122315699999996</v>
      </c>
      <c r="AP72" s="78">
        <f t="shared" si="42"/>
        <v>0.20218095</v>
      </c>
      <c r="AQ72" s="78">
        <f t="shared" si="42"/>
        <v>3.6524943099999998</v>
      </c>
      <c r="AR72" s="78">
        <f t="shared" si="42"/>
        <v>0.20665306</v>
      </c>
      <c r="AS72" s="78">
        <f t="shared" si="42"/>
        <v>5.0903249999999997E-2</v>
      </c>
      <c r="AT72" s="78">
        <f t="shared" si="42"/>
        <v>0</v>
      </c>
      <c r="AU72" s="78">
        <f t="shared" si="42"/>
        <v>0</v>
      </c>
      <c r="AV72" s="78">
        <f t="shared" si="42"/>
        <v>0</v>
      </c>
      <c r="AW72" s="78">
        <f t="shared" si="42"/>
        <v>0</v>
      </c>
      <c r="AX72" s="78">
        <f t="shared" si="42"/>
        <v>0</v>
      </c>
      <c r="AY72" s="78">
        <f t="shared" si="42"/>
        <v>0</v>
      </c>
      <c r="AZ72" s="78">
        <f t="shared" si="42"/>
        <v>0</v>
      </c>
      <c r="BA72" s="78">
        <f t="shared" si="42"/>
        <v>0</v>
      </c>
      <c r="BB72" s="78">
        <f t="shared" si="42"/>
        <v>0</v>
      </c>
      <c r="BC72" s="78">
        <f t="shared" si="42"/>
        <v>0</v>
      </c>
      <c r="BD72" s="75"/>
      <c r="BE72" s="75"/>
    </row>
    <row r="73" spans="1:57" s="28" customFormat="1" ht="31.5" x14ac:dyDescent="0.2">
      <c r="A73" s="79" t="str">
        <f>[1]K0814_1037000158513_10_69_0!A72</f>
        <v>1.4.4</v>
      </c>
      <c r="B73" s="80" t="str">
        <f>[1]K0814_1037000158513_10_69_0!B72</f>
        <v>Реконструкция и модернизация сетей электроснабжения 0,4кВ</v>
      </c>
      <c r="C73" s="80" t="str">
        <f>[1]K0814_1037000158513_10_69_0!C72</f>
        <v>О_0004500012</v>
      </c>
      <c r="D73" s="78">
        <f>[1]K0814_1037000158513_10_69_0!S72</f>
        <v>28.024445264903999</v>
      </c>
      <c r="E73" s="78">
        <f t="shared" ref="E73:I73" si="43">J73+O73+T73+Y73</f>
        <v>7.8037847886999998</v>
      </c>
      <c r="F73" s="78">
        <f t="shared" si="43"/>
        <v>0.29889999550000002</v>
      </c>
      <c r="G73" s="78">
        <f t="shared" si="43"/>
        <v>6.7281512299999999</v>
      </c>
      <c r="H73" s="78">
        <f t="shared" si="43"/>
        <v>0.70229956319999998</v>
      </c>
      <c r="I73" s="78">
        <f t="shared" si="43"/>
        <v>7.4434E-2</v>
      </c>
      <c r="J73" s="78">
        <f t="shared" ref="J73" si="44">SUM(K73:N73)</f>
        <v>2.8391770099999998</v>
      </c>
      <c r="K73" s="78">
        <v>8.6610000000000006E-2</v>
      </c>
      <c r="L73" s="78">
        <v>2.27885341</v>
      </c>
      <c r="M73" s="78">
        <v>0.45018282999999998</v>
      </c>
      <c r="N73" s="78">
        <v>2.3530769999999999E-2</v>
      </c>
      <c r="O73" s="78">
        <f t="shared" ref="O73" si="45">SUM(P73:S73)</f>
        <v>4.9646077787000005</v>
      </c>
      <c r="P73" s="78">
        <v>0.21228999549999999</v>
      </c>
      <c r="Q73" s="78">
        <v>4.44929782</v>
      </c>
      <c r="R73" s="78">
        <v>0.25211673319999994</v>
      </c>
      <c r="S73" s="78">
        <v>5.0903230000000001E-2</v>
      </c>
      <c r="T73" s="78">
        <f t="shared" ref="T73" si="46">SUM(U73:X73)</f>
        <v>0</v>
      </c>
      <c r="U73" s="78">
        <v>0</v>
      </c>
      <c r="V73" s="78">
        <v>0</v>
      </c>
      <c r="W73" s="78">
        <v>0</v>
      </c>
      <c r="X73" s="78">
        <v>0</v>
      </c>
      <c r="Y73" s="78">
        <f t="shared" ref="Y73" si="47">SUM(Z73:AC73)</f>
        <v>0</v>
      </c>
      <c r="Z73" s="78">
        <f>AZ73</f>
        <v>0</v>
      </c>
      <c r="AA73" s="78">
        <f>BA73</f>
        <v>0</v>
      </c>
      <c r="AB73" s="78">
        <f>BB73*1.2</f>
        <v>0</v>
      </c>
      <c r="AC73" s="78">
        <v>0</v>
      </c>
      <c r="AD73" s="78">
        <f>[1]K0814_1037000158513_12_69_0!K72</f>
        <v>23.353704387420002</v>
      </c>
      <c r="AE73" s="78">
        <f t="shared" ref="AE73:AI73" si="48">AJ73+AO73+AT73+AY73</f>
        <v>6.4679009642857137</v>
      </c>
      <c r="AF73" s="78">
        <f t="shared" si="48"/>
        <v>0.2846666642857143</v>
      </c>
      <c r="AG73" s="78">
        <f t="shared" si="48"/>
        <v>5.5331448999999999</v>
      </c>
      <c r="AH73" s="78">
        <f t="shared" si="48"/>
        <v>0.57565538000000005</v>
      </c>
      <c r="AI73" s="78">
        <f t="shared" si="48"/>
        <v>7.4434020000000004E-2</v>
      </c>
      <c r="AJ73" s="78">
        <f t="shared" ref="AJ73" si="49">SUM(AK73:AN73)</f>
        <v>2.3556693942857141</v>
      </c>
      <c r="AK73" s="78">
        <v>8.2485714285714287E-2</v>
      </c>
      <c r="AL73" s="78">
        <v>1.8806505899999999</v>
      </c>
      <c r="AM73" s="78">
        <v>0.36900232000000005</v>
      </c>
      <c r="AN73" s="78">
        <v>2.3530770000000003E-2</v>
      </c>
      <c r="AO73" s="78">
        <f t="shared" ref="AO73" si="50">SUM(AP73:AS73)</f>
        <v>4.1122315699999996</v>
      </c>
      <c r="AP73" s="78">
        <v>0.20218095</v>
      </c>
      <c r="AQ73" s="78">
        <v>3.6524943099999998</v>
      </c>
      <c r="AR73" s="78">
        <v>0.20665306</v>
      </c>
      <c r="AS73" s="78">
        <v>5.0903249999999997E-2</v>
      </c>
      <c r="AT73" s="78">
        <f t="shared" ref="AT73" si="51">SUM(AU73:AX73)</f>
        <v>0</v>
      </c>
      <c r="AU73" s="78">
        <v>0</v>
      </c>
      <c r="AV73" s="78">
        <v>0</v>
      </c>
      <c r="AW73" s="78">
        <v>0</v>
      </c>
      <c r="AX73" s="78">
        <v>0</v>
      </c>
      <c r="AY73" s="78">
        <f t="shared" ref="AY73" si="52">SUM(AZ73:BC73)</f>
        <v>0</v>
      </c>
      <c r="AZ73" s="78">
        <v>0</v>
      </c>
      <c r="BA73" s="78">
        <v>0</v>
      </c>
      <c r="BB73" s="78">
        <v>0</v>
      </c>
      <c r="BC73" s="78">
        <v>0</v>
      </c>
      <c r="BD73" s="75"/>
      <c r="BE73" s="75"/>
    </row>
    <row r="74" spans="1:57" ht="47.25" x14ac:dyDescent="0.2">
      <c r="A74" s="76" t="s">
        <v>169</v>
      </c>
      <c r="B74" s="77" t="s">
        <v>170</v>
      </c>
      <c r="C74" s="76" t="s">
        <v>79</v>
      </c>
      <c r="D74" s="78">
        <v>0</v>
      </c>
      <c r="E74" s="78">
        <v>0</v>
      </c>
      <c r="F74" s="78">
        <v>0</v>
      </c>
      <c r="G74" s="78">
        <v>0</v>
      </c>
      <c r="H74" s="78">
        <v>0</v>
      </c>
      <c r="I74" s="78">
        <v>0</v>
      </c>
      <c r="J74" s="78">
        <v>0</v>
      </c>
      <c r="K74" s="78">
        <v>0</v>
      </c>
      <c r="L74" s="78">
        <v>0</v>
      </c>
      <c r="M74" s="78">
        <v>0</v>
      </c>
      <c r="N74" s="78">
        <v>0</v>
      </c>
      <c r="O74" s="78">
        <v>0</v>
      </c>
      <c r="P74" s="78">
        <v>0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8">
        <v>0</v>
      </c>
      <c r="W74" s="78">
        <v>0</v>
      </c>
      <c r="X74" s="78">
        <v>0</v>
      </c>
      <c r="Y74" s="78">
        <v>0</v>
      </c>
      <c r="Z74" s="78">
        <v>0</v>
      </c>
      <c r="AA74" s="78">
        <v>0</v>
      </c>
      <c r="AB74" s="78">
        <v>0</v>
      </c>
      <c r="AC74" s="78">
        <v>0</v>
      </c>
      <c r="AD74" s="78">
        <v>0</v>
      </c>
      <c r="AE74" s="78">
        <v>0</v>
      </c>
      <c r="AF74" s="78">
        <v>0</v>
      </c>
      <c r="AG74" s="78">
        <v>0</v>
      </c>
      <c r="AH74" s="78">
        <v>0</v>
      </c>
      <c r="AI74" s="78">
        <v>0</v>
      </c>
      <c r="AJ74" s="78">
        <v>0</v>
      </c>
      <c r="AK74" s="78">
        <v>0</v>
      </c>
      <c r="AL74" s="78">
        <v>0</v>
      </c>
      <c r="AM74" s="78">
        <v>0</v>
      </c>
      <c r="AN74" s="78">
        <v>0</v>
      </c>
      <c r="AO74" s="78">
        <v>0</v>
      </c>
      <c r="AP74" s="78">
        <v>0</v>
      </c>
      <c r="AQ74" s="78">
        <v>0</v>
      </c>
      <c r="AR74" s="78">
        <v>0</v>
      </c>
      <c r="AS74" s="78">
        <v>0</v>
      </c>
      <c r="AT74" s="78">
        <v>0</v>
      </c>
      <c r="AU74" s="78">
        <v>0</v>
      </c>
      <c r="AV74" s="78">
        <v>0</v>
      </c>
      <c r="AW74" s="78">
        <v>0</v>
      </c>
      <c r="AX74" s="78">
        <v>0</v>
      </c>
      <c r="AY74" s="78">
        <v>0</v>
      </c>
      <c r="AZ74" s="78">
        <v>0</v>
      </c>
      <c r="BA74" s="78">
        <v>0</v>
      </c>
      <c r="BB74" s="78">
        <v>0</v>
      </c>
      <c r="BC74" s="78">
        <v>0</v>
      </c>
      <c r="BD74" s="75"/>
      <c r="BE74" s="75"/>
    </row>
    <row r="75" spans="1:57" ht="31.5" x14ac:dyDescent="0.2">
      <c r="A75" s="76" t="s">
        <v>171</v>
      </c>
      <c r="B75" s="77" t="s">
        <v>172</v>
      </c>
      <c r="C75" s="76" t="s">
        <v>79</v>
      </c>
      <c r="D75" s="78">
        <f t="shared" ref="D75:BC75" si="53">SUM(D76:D79)</f>
        <v>44.377500000000005</v>
      </c>
      <c r="E75" s="78">
        <f t="shared" si="53"/>
        <v>0</v>
      </c>
      <c r="F75" s="78">
        <f t="shared" si="53"/>
        <v>0</v>
      </c>
      <c r="G75" s="78">
        <f t="shared" si="53"/>
        <v>0</v>
      </c>
      <c r="H75" s="78">
        <f t="shared" si="53"/>
        <v>0</v>
      </c>
      <c r="I75" s="78">
        <f t="shared" si="53"/>
        <v>0</v>
      </c>
      <c r="J75" s="78">
        <f t="shared" si="53"/>
        <v>0</v>
      </c>
      <c r="K75" s="78">
        <f t="shared" si="53"/>
        <v>0</v>
      </c>
      <c r="L75" s="78">
        <f t="shared" si="53"/>
        <v>0</v>
      </c>
      <c r="M75" s="78">
        <f t="shared" si="53"/>
        <v>0</v>
      </c>
      <c r="N75" s="78">
        <f t="shared" si="53"/>
        <v>0</v>
      </c>
      <c r="O75" s="78">
        <f t="shared" si="53"/>
        <v>0</v>
      </c>
      <c r="P75" s="78">
        <f t="shared" si="53"/>
        <v>0</v>
      </c>
      <c r="Q75" s="78">
        <f t="shared" si="53"/>
        <v>0</v>
      </c>
      <c r="R75" s="78">
        <f t="shared" si="53"/>
        <v>0</v>
      </c>
      <c r="S75" s="78">
        <f t="shared" si="53"/>
        <v>0</v>
      </c>
      <c r="T75" s="78">
        <f t="shared" si="53"/>
        <v>0</v>
      </c>
      <c r="U75" s="78">
        <f t="shared" si="53"/>
        <v>0</v>
      </c>
      <c r="V75" s="78">
        <f t="shared" si="53"/>
        <v>0</v>
      </c>
      <c r="W75" s="78">
        <f t="shared" si="53"/>
        <v>0</v>
      </c>
      <c r="X75" s="78">
        <f t="shared" si="53"/>
        <v>0</v>
      </c>
      <c r="Y75" s="78">
        <f t="shared" si="53"/>
        <v>0</v>
      </c>
      <c r="Z75" s="78">
        <f t="shared" si="53"/>
        <v>0</v>
      </c>
      <c r="AA75" s="78">
        <f t="shared" si="53"/>
        <v>0</v>
      </c>
      <c r="AB75" s="78">
        <f t="shared" si="53"/>
        <v>0</v>
      </c>
      <c r="AC75" s="78">
        <f t="shared" si="53"/>
        <v>0</v>
      </c>
      <c r="AD75" s="78">
        <f t="shared" si="53"/>
        <v>37.889583333333341</v>
      </c>
      <c r="AE75" s="78">
        <f t="shared" si="53"/>
        <v>0</v>
      </c>
      <c r="AF75" s="78">
        <f t="shared" si="53"/>
        <v>0</v>
      </c>
      <c r="AG75" s="78">
        <f t="shared" si="53"/>
        <v>0</v>
      </c>
      <c r="AH75" s="78">
        <f t="shared" si="53"/>
        <v>0</v>
      </c>
      <c r="AI75" s="78">
        <f t="shared" si="53"/>
        <v>0</v>
      </c>
      <c r="AJ75" s="78">
        <f t="shared" si="53"/>
        <v>0</v>
      </c>
      <c r="AK75" s="78">
        <f t="shared" si="53"/>
        <v>0</v>
      </c>
      <c r="AL75" s="78">
        <f t="shared" si="53"/>
        <v>0</v>
      </c>
      <c r="AM75" s="78">
        <f t="shared" si="53"/>
        <v>0</v>
      </c>
      <c r="AN75" s="78">
        <f t="shared" si="53"/>
        <v>0</v>
      </c>
      <c r="AO75" s="78">
        <f t="shared" si="53"/>
        <v>0</v>
      </c>
      <c r="AP75" s="78">
        <f t="shared" si="53"/>
        <v>0</v>
      </c>
      <c r="AQ75" s="78">
        <f t="shared" si="53"/>
        <v>0</v>
      </c>
      <c r="AR75" s="78">
        <f t="shared" si="53"/>
        <v>0</v>
      </c>
      <c r="AS75" s="78">
        <f t="shared" si="53"/>
        <v>0</v>
      </c>
      <c r="AT75" s="78">
        <f t="shared" si="53"/>
        <v>0</v>
      </c>
      <c r="AU75" s="78">
        <f t="shared" si="53"/>
        <v>0</v>
      </c>
      <c r="AV75" s="78">
        <f t="shared" si="53"/>
        <v>0</v>
      </c>
      <c r="AW75" s="78">
        <f t="shared" si="53"/>
        <v>0</v>
      </c>
      <c r="AX75" s="78">
        <f t="shared" si="53"/>
        <v>0</v>
      </c>
      <c r="AY75" s="78">
        <f t="shared" si="53"/>
        <v>0</v>
      </c>
      <c r="AZ75" s="78">
        <f t="shared" si="53"/>
        <v>0</v>
      </c>
      <c r="BA75" s="78">
        <f t="shared" si="53"/>
        <v>0</v>
      </c>
      <c r="BB75" s="78">
        <f t="shared" si="53"/>
        <v>0</v>
      </c>
      <c r="BC75" s="78">
        <f t="shared" si="53"/>
        <v>0</v>
      </c>
      <c r="BD75" s="75"/>
      <c r="BE75" s="75"/>
    </row>
    <row r="76" spans="1:57" s="28" customFormat="1" ht="15.75" x14ac:dyDescent="0.2">
      <c r="A76" s="79" t="str">
        <f>[1]K0814_1037000158513_10_69_0!A75</f>
        <v>1.6.7</v>
      </c>
      <c r="B76" s="80" t="str">
        <f>[1]K0814_1037000158513_10_69_0!B75</f>
        <v>Приобретение самосвала</v>
      </c>
      <c r="C76" s="80" t="str">
        <f>[1]K0814_1037000158513_10_69_0!C75</f>
        <v>О_0000007022</v>
      </c>
      <c r="D76" s="78">
        <f>[1]K0814_1037000158513_10_69_0!S75</f>
        <v>13.4397</v>
      </c>
      <c r="E76" s="78">
        <f t="shared" ref="E76:I79" si="54">J76+O76+T76+Y76</f>
        <v>0</v>
      </c>
      <c r="F76" s="78">
        <f t="shared" si="54"/>
        <v>0</v>
      </c>
      <c r="G76" s="78">
        <f t="shared" si="54"/>
        <v>0</v>
      </c>
      <c r="H76" s="78">
        <f t="shared" si="54"/>
        <v>0</v>
      </c>
      <c r="I76" s="78">
        <f t="shared" si="54"/>
        <v>0</v>
      </c>
      <c r="J76" s="78">
        <f t="shared" ref="J76:J79" si="55">SUM(K76:N76)</f>
        <v>0</v>
      </c>
      <c r="K76" s="78">
        <v>0</v>
      </c>
      <c r="L76" s="78">
        <v>0</v>
      </c>
      <c r="M76" s="78">
        <v>0</v>
      </c>
      <c r="N76" s="78">
        <v>0</v>
      </c>
      <c r="O76" s="78">
        <f t="shared" ref="O76:O79" si="56">SUM(P76:S76)</f>
        <v>0</v>
      </c>
      <c r="P76" s="78">
        <v>0</v>
      </c>
      <c r="Q76" s="78">
        <v>0</v>
      </c>
      <c r="R76" s="78">
        <v>0</v>
      </c>
      <c r="S76" s="78">
        <v>0</v>
      </c>
      <c r="T76" s="78">
        <f t="shared" ref="T76:T77" si="57">SUM(U76:X76)</f>
        <v>0</v>
      </c>
      <c r="U76" s="78">
        <v>0</v>
      </c>
      <c r="V76" s="78">
        <v>0</v>
      </c>
      <c r="W76" s="78">
        <v>0</v>
      </c>
      <c r="X76" s="78">
        <v>0</v>
      </c>
      <c r="Y76" s="78">
        <f t="shared" ref="Y76:Y79" si="58">SUM(Z76:AC76)</f>
        <v>0</v>
      </c>
      <c r="Z76" s="78">
        <v>0</v>
      </c>
      <c r="AA76" s="78">
        <f t="shared" ref="AA76:AA78" si="59">BA76</f>
        <v>0</v>
      </c>
      <c r="AB76" s="78">
        <f t="shared" ref="AB76:AB79" si="60">BB76*1.2</f>
        <v>0</v>
      </c>
      <c r="AC76" s="78">
        <v>0</v>
      </c>
      <c r="AD76" s="78">
        <f>[1]K0814_1037000158513_12_69_0!K75</f>
        <v>11.19975</v>
      </c>
      <c r="AE76" s="78">
        <f t="shared" ref="AE76:AI79" si="61">AJ76+AO76+AT76+AY76</f>
        <v>0</v>
      </c>
      <c r="AF76" s="78">
        <f t="shared" si="61"/>
        <v>0</v>
      </c>
      <c r="AG76" s="78">
        <f t="shared" si="61"/>
        <v>0</v>
      </c>
      <c r="AH76" s="78">
        <f t="shared" si="61"/>
        <v>0</v>
      </c>
      <c r="AI76" s="78">
        <f t="shared" si="61"/>
        <v>0</v>
      </c>
      <c r="AJ76" s="78">
        <f t="shared" ref="AJ76:AJ79" si="62">SUM(AK76:AN76)</f>
        <v>0</v>
      </c>
      <c r="AK76" s="78">
        <v>0</v>
      </c>
      <c r="AL76" s="78">
        <f>[1]K0814_1037000158513_13_69_0!AV78</f>
        <v>0</v>
      </c>
      <c r="AM76" s="78">
        <v>0</v>
      </c>
      <c r="AN76" s="78">
        <v>0</v>
      </c>
      <c r="AO76" s="78">
        <f t="shared" ref="AO76:AO79" si="63">SUM(AP76:AS76)</f>
        <v>0</v>
      </c>
      <c r="AP76" s="78">
        <v>0</v>
      </c>
      <c r="AQ76" s="78">
        <v>0</v>
      </c>
      <c r="AR76" s="78">
        <v>0</v>
      </c>
      <c r="AS76" s="78">
        <v>0</v>
      </c>
      <c r="AT76" s="78">
        <f t="shared" ref="AT76:AT79" si="64">SUM(AU76:AX76)</f>
        <v>0</v>
      </c>
      <c r="AU76" s="78">
        <v>0</v>
      </c>
      <c r="AV76" s="78">
        <v>0</v>
      </c>
      <c r="AW76" s="78">
        <v>0</v>
      </c>
      <c r="AX76" s="78">
        <v>0</v>
      </c>
      <c r="AY76" s="78">
        <f t="shared" ref="AY76:AY79" si="65">SUM(AZ76:BC76)</f>
        <v>0</v>
      </c>
      <c r="AZ76" s="78">
        <v>0</v>
      </c>
      <c r="BA76" s="78">
        <v>0</v>
      </c>
      <c r="BB76" s="78">
        <v>0</v>
      </c>
      <c r="BC76" s="78">
        <v>0</v>
      </c>
      <c r="BD76" s="84"/>
      <c r="BE76" s="84"/>
    </row>
    <row r="77" spans="1:57" s="28" customFormat="1" ht="15.75" x14ac:dyDescent="0.2">
      <c r="A77" s="79" t="str">
        <f>[1]K0814_1037000158513_10_69_0!A76</f>
        <v>1.6.12</v>
      </c>
      <c r="B77" s="80" t="str">
        <f>[1]K0814_1037000158513_10_69_0!B76</f>
        <v>Приобретение экскаватора</v>
      </c>
      <c r="C77" s="80" t="str">
        <f>[1]K0814_1037000158513_10_69_0!C76</f>
        <v>О_0000007027</v>
      </c>
      <c r="D77" s="78">
        <f>[1]K0814_1037000158513_10_69_0!S76</f>
        <v>23.057099999999998</v>
      </c>
      <c r="E77" s="78">
        <f t="shared" si="54"/>
        <v>0</v>
      </c>
      <c r="F77" s="78">
        <f t="shared" si="54"/>
        <v>0</v>
      </c>
      <c r="G77" s="78">
        <f t="shared" si="54"/>
        <v>0</v>
      </c>
      <c r="H77" s="78">
        <f t="shared" si="54"/>
        <v>0</v>
      </c>
      <c r="I77" s="78">
        <f t="shared" si="54"/>
        <v>0</v>
      </c>
      <c r="J77" s="78">
        <f t="shared" si="55"/>
        <v>0</v>
      </c>
      <c r="K77" s="78">
        <v>0</v>
      </c>
      <c r="L77" s="78">
        <v>0</v>
      </c>
      <c r="M77" s="78">
        <v>0</v>
      </c>
      <c r="N77" s="78">
        <v>0</v>
      </c>
      <c r="O77" s="78">
        <f t="shared" si="56"/>
        <v>0</v>
      </c>
      <c r="P77" s="78">
        <v>0</v>
      </c>
      <c r="Q77" s="78">
        <v>0</v>
      </c>
      <c r="R77" s="78">
        <v>0</v>
      </c>
      <c r="S77" s="78">
        <v>0</v>
      </c>
      <c r="T77" s="78">
        <f t="shared" si="57"/>
        <v>0</v>
      </c>
      <c r="U77" s="78">
        <v>0</v>
      </c>
      <c r="V77" s="78">
        <v>0</v>
      </c>
      <c r="W77" s="78">
        <v>0</v>
      </c>
      <c r="X77" s="78">
        <v>0</v>
      </c>
      <c r="Y77" s="78">
        <f t="shared" si="58"/>
        <v>0</v>
      </c>
      <c r="Z77" s="78">
        <v>0</v>
      </c>
      <c r="AA77" s="78">
        <f t="shared" si="59"/>
        <v>0</v>
      </c>
      <c r="AB77" s="78">
        <f t="shared" si="60"/>
        <v>0</v>
      </c>
      <c r="AC77" s="78">
        <v>0</v>
      </c>
      <c r="AD77" s="78">
        <f>[1]K0814_1037000158513_12_69_0!K76</f>
        <v>19.21425</v>
      </c>
      <c r="AE77" s="78">
        <f t="shared" si="61"/>
        <v>0</v>
      </c>
      <c r="AF77" s="78">
        <f t="shared" si="61"/>
        <v>0</v>
      </c>
      <c r="AG77" s="78">
        <f t="shared" si="61"/>
        <v>0</v>
      </c>
      <c r="AH77" s="78">
        <f t="shared" si="61"/>
        <v>0</v>
      </c>
      <c r="AI77" s="78">
        <f t="shared" si="61"/>
        <v>0</v>
      </c>
      <c r="AJ77" s="78">
        <f t="shared" si="62"/>
        <v>0</v>
      </c>
      <c r="AK77" s="78">
        <v>0</v>
      </c>
      <c r="AL77" s="78">
        <f>[1]K0814_1037000158513_13_69_0!AV79</f>
        <v>0</v>
      </c>
      <c r="AM77" s="78">
        <v>0</v>
      </c>
      <c r="AN77" s="78">
        <v>0</v>
      </c>
      <c r="AO77" s="78">
        <f t="shared" si="63"/>
        <v>0</v>
      </c>
      <c r="AP77" s="78">
        <v>0</v>
      </c>
      <c r="AQ77" s="78">
        <v>0</v>
      </c>
      <c r="AR77" s="78">
        <v>0</v>
      </c>
      <c r="AS77" s="78">
        <v>0</v>
      </c>
      <c r="AT77" s="78">
        <f t="shared" si="64"/>
        <v>0</v>
      </c>
      <c r="AU77" s="78">
        <v>0</v>
      </c>
      <c r="AV77" s="78">
        <v>0</v>
      </c>
      <c r="AW77" s="78">
        <v>0</v>
      </c>
      <c r="AX77" s="78">
        <v>0</v>
      </c>
      <c r="AY77" s="78">
        <f t="shared" si="65"/>
        <v>0</v>
      </c>
      <c r="AZ77" s="78">
        <v>0</v>
      </c>
      <c r="BA77" s="78">
        <v>0</v>
      </c>
      <c r="BB77" s="78">
        <v>0</v>
      </c>
      <c r="BC77" s="78">
        <v>0</v>
      </c>
      <c r="BD77" s="84"/>
      <c r="BE77" s="84"/>
    </row>
    <row r="78" spans="1:57" s="28" customFormat="1" ht="31.5" x14ac:dyDescent="0.2">
      <c r="A78" s="79" t="str">
        <f>[1]K0814_1037000158513_10_69_0!A77</f>
        <v>1.6.15</v>
      </c>
      <c r="B78" s="80" t="str">
        <f>[1]K0814_1037000158513_10_69_0!B77</f>
        <v>Приобретение информационно-вычислительной техники</v>
      </c>
      <c r="C78" s="80" t="str">
        <f>[1]K0814_1037000158513_10_69_0!C77</f>
        <v>О_0000000829</v>
      </c>
      <c r="D78" s="78">
        <f>[1]K0814_1037000158513_10_69_0!S77</f>
        <v>2.4307000000000007</v>
      </c>
      <c r="E78" s="78">
        <f t="shared" si="54"/>
        <v>0</v>
      </c>
      <c r="F78" s="78">
        <f t="shared" si="54"/>
        <v>0</v>
      </c>
      <c r="G78" s="78">
        <f t="shared" si="54"/>
        <v>0</v>
      </c>
      <c r="H78" s="78">
        <f t="shared" si="54"/>
        <v>0</v>
      </c>
      <c r="I78" s="78">
        <f t="shared" si="54"/>
        <v>0</v>
      </c>
      <c r="J78" s="78">
        <f t="shared" si="55"/>
        <v>0</v>
      </c>
      <c r="K78" s="78">
        <v>0</v>
      </c>
      <c r="L78" s="78">
        <v>0</v>
      </c>
      <c r="M78" s="78">
        <v>0</v>
      </c>
      <c r="N78" s="78">
        <v>0</v>
      </c>
      <c r="O78" s="78">
        <f t="shared" si="56"/>
        <v>0</v>
      </c>
      <c r="P78" s="78">
        <v>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8">
        <v>0</v>
      </c>
      <c r="W78" s="78">
        <v>0</v>
      </c>
      <c r="X78" s="78">
        <v>0</v>
      </c>
      <c r="Y78" s="78">
        <f t="shared" si="58"/>
        <v>0</v>
      </c>
      <c r="Z78" s="78">
        <v>0</v>
      </c>
      <c r="AA78" s="78">
        <f t="shared" si="59"/>
        <v>0</v>
      </c>
      <c r="AB78" s="78">
        <f t="shared" si="60"/>
        <v>0</v>
      </c>
      <c r="AC78" s="78">
        <v>0</v>
      </c>
      <c r="AD78" s="78">
        <f>[1]K0814_1037000158513_12_69_0!K77</f>
        <v>2.025583333333334</v>
      </c>
      <c r="AE78" s="78">
        <f t="shared" si="61"/>
        <v>0</v>
      </c>
      <c r="AF78" s="78">
        <f t="shared" si="61"/>
        <v>0</v>
      </c>
      <c r="AG78" s="78">
        <f t="shared" si="61"/>
        <v>0</v>
      </c>
      <c r="AH78" s="78">
        <f t="shared" si="61"/>
        <v>0</v>
      </c>
      <c r="AI78" s="78">
        <f t="shared" si="61"/>
        <v>0</v>
      </c>
      <c r="AJ78" s="78">
        <f t="shared" si="62"/>
        <v>0</v>
      </c>
      <c r="AK78" s="78">
        <v>0</v>
      </c>
      <c r="AL78" s="78">
        <f>[1]K0814_1037000158513_13_69_0!AV80</f>
        <v>0</v>
      </c>
      <c r="AM78" s="78">
        <v>0</v>
      </c>
      <c r="AN78" s="78">
        <v>0</v>
      </c>
      <c r="AO78" s="78">
        <f t="shared" si="63"/>
        <v>0</v>
      </c>
      <c r="AP78" s="78">
        <v>0</v>
      </c>
      <c r="AQ78" s="78">
        <v>0</v>
      </c>
      <c r="AR78" s="78">
        <v>0</v>
      </c>
      <c r="AS78" s="78">
        <v>0</v>
      </c>
      <c r="AT78" s="78">
        <f t="shared" si="64"/>
        <v>0</v>
      </c>
      <c r="AU78" s="78">
        <v>0</v>
      </c>
      <c r="AV78" s="78">
        <v>0</v>
      </c>
      <c r="AW78" s="78">
        <v>0</v>
      </c>
      <c r="AX78" s="78">
        <v>0</v>
      </c>
      <c r="AY78" s="78">
        <f t="shared" si="65"/>
        <v>0</v>
      </c>
      <c r="AZ78" s="78">
        <v>0</v>
      </c>
      <c r="BA78" s="78">
        <v>0</v>
      </c>
      <c r="BB78" s="78">
        <v>0</v>
      </c>
      <c r="BC78" s="78">
        <v>0</v>
      </c>
      <c r="BD78" s="84"/>
      <c r="BE78" s="84"/>
    </row>
    <row r="79" spans="1:57" s="28" customFormat="1" ht="47.25" x14ac:dyDescent="0.2">
      <c r="A79" s="79" t="str">
        <f>[1]K0814_1037000158513_10_69_0!A78</f>
        <v>1.6.18</v>
      </c>
      <c r="B79" s="80" t="str">
        <f>[1]K0814_1037000158513_10_69_0!B78</f>
        <v>Разработка программного обеспечения "Геоинформационная система городских электрических сетей" (блок №8)</v>
      </c>
      <c r="C79" s="80" t="str">
        <f>[1]K0814_1037000158513_10_69_0!C78</f>
        <v>О_0000007032</v>
      </c>
      <c r="D79" s="78">
        <f>[1]K0814_1037000158513_10_69_0!S78</f>
        <v>5.45</v>
      </c>
      <c r="E79" s="78">
        <f t="shared" si="54"/>
        <v>0</v>
      </c>
      <c r="F79" s="78">
        <f t="shared" si="54"/>
        <v>0</v>
      </c>
      <c r="G79" s="78">
        <f t="shared" si="54"/>
        <v>0</v>
      </c>
      <c r="H79" s="78">
        <f t="shared" si="54"/>
        <v>0</v>
      </c>
      <c r="I79" s="78">
        <f t="shared" si="54"/>
        <v>0</v>
      </c>
      <c r="J79" s="78">
        <f t="shared" si="55"/>
        <v>0</v>
      </c>
      <c r="K79" s="78">
        <v>0</v>
      </c>
      <c r="L79" s="78">
        <v>0</v>
      </c>
      <c r="M79" s="78">
        <v>0</v>
      </c>
      <c r="N79" s="78">
        <v>0</v>
      </c>
      <c r="O79" s="78">
        <f t="shared" si="56"/>
        <v>0</v>
      </c>
      <c r="P79" s="78">
        <v>0</v>
      </c>
      <c r="Q79" s="78">
        <v>0</v>
      </c>
      <c r="R79" s="78">
        <v>0</v>
      </c>
      <c r="S79" s="78">
        <v>0</v>
      </c>
      <c r="T79" s="78">
        <f t="shared" ref="T79" si="66">SUM(U79:X79)</f>
        <v>0</v>
      </c>
      <c r="U79" s="78">
        <v>0</v>
      </c>
      <c r="V79" s="78">
        <v>0</v>
      </c>
      <c r="W79" s="78">
        <v>0</v>
      </c>
      <c r="X79" s="78">
        <v>0</v>
      </c>
      <c r="Y79" s="78">
        <f t="shared" si="58"/>
        <v>0</v>
      </c>
      <c r="Z79" s="78">
        <v>0</v>
      </c>
      <c r="AA79" s="78">
        <v>0</v>
      </c>
      <c r="AB79" s="78">
        <f t="shared" si="60"/>
        <v>0</v>
      </c>
      <c r="AC79" s="78">
        <f>BC79</f>
        <v>0</v>
      </c>
      <c r="AD79" s="78">
        <f>[1]K0814_1037000158513_12_69_0!K78</f>
        <v>5.45</v>
      </c>
      <c r="AE79" s="78">
        <f t="shared" si="61"/>
        <v>0</v>
      </c>
      <c r="AF79" s="78">
        <f t="shared" si="61"/>
        <v>0</v>
      </c>
      <c r="AG79" s="78">
        <f t="shared" si="61"/>
        <v>0</v>
      </c>
      <c r="AH79" s="78">
        <f t="shared" si="61"/>
        <v>0</v>
      </c>
      <c r="AI79" s="78">
        <f t="shared" si="61"/>
        <v>0</v>
      </c>
      <c r="AJ79" s="78">
        <f t="shared" si="62"/>
        <v>0</v>
      </c>
      <c r="AK79" s="78">
        <v>0</v>
      </c>
      <c r="AL79" s="78">
        <f>[1]K0814_1037000158513_13_69_0!AV81</f>
        <v>0</v>
      </c>
      <c r="AM79" s="78">
        <v>0</v>
      </c>
      <c r="AN79" s="78">
        <v>0</v>
      </c>
      <c r="AO79" s="78">
        <f t="shared" si="63"/>
        <v>0</v>
      </c>
      <c r="AP79" s="78">
        <v>0</v>
      </c>
      <c r="AQ79" s="78">
        <v>0</v>
      </c>
      <c r="AR79" s="78">
        <v>0</v>
      </c>
      <c r="AS79" s="78">
        <v>0</v>
      </c>
      <c r="AT79" s="78">
        <f t="shared" si="64"/>
        <v>0</v>
      </c>
      <c r="AU79" s="78">
        <v>0</v>
      </c>
      <c r="AV79" s="78">
        <v>0</v>
      </c>
      <c r="AW79" s="78">
        <v>0</v>
      </c>
      <c r="AX79" s="78">
        <v>0</v>
      </c>
      <c r="AY79" s="78">
        <f t="shared" si="65"/>
        <v>0</v>
      </c>
      <c r="AZ79" s="78">
        <v>0</v>
      </c>
      <c r="BA79" s="78">
        <v>0</v>
      </c>
      <c r="BB79" s="78">
        <v>0</v>
      </c>
      <c r="BC79" s="78">
        <f>[1]K0814_1037000158513_12_69_0!T78</f>
        <v>0</v>
      </c>
      <c r="BD79" s="75"/>
      <c r="BE79" s="75"/>
    </row>
    <row r="80" spans="1:57" ht="15" x14ac:dyDescent="0.2">
      <c r="AY80" s="3"/>
      <c r="BE80" s="75"/>
    </row>
    <row r="81" spans="2:55" ht="18.75" x14ac:dyDescent="0.2">
      <c r="B81" s="85" t="s">
        <v>173</v>
      </c>
      <c r="C81" s="86"/>
      <c r="D81" s="86"/>
      <c r="E81" s="87"/>
      <c r="F81" s="88"/>
      <c r="G81" s="88"/>
      <c r="H81" s="89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91"/>
      <c r="U81" s="88"/>
      <c r="V81" s="87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92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</row>
    <row r="82" spans="2:55" ht="24" customHeight="1" x14ac:dyDescent="0.2">
      <c r="B82" s="85"/>
      <c r="C82" s="86"/>
      <c r="D82" s="86"/>
      <c r="E82" s="93"/>
      <c r="F82" s="85"/>
      <c r="G82" s="85"/>
      <c r="H82" s="89"/>
      <c r="I82" s="90"/>
      <c r="J82" s="90"/>
      <c r="K82" s="90"/>
      <c r="L82" s="94"/>
      <c r="M82" s="90"/>
      <c r="N82" s="85"/>
      <c r="O82" s="90"/>
      <c r="P82" s="90"/>
      <c r="Q82" s="90"/>
      <c r="R82" s="90"/>
      <c r="S82" s="85"/>
      <c r="T82" s="95"/>
      <c r="U82" s="95"/>
      <c r="V82" s="95"/>
      <c r="W82" s="95"/>
      <c r="X82" s="93"/>
      <c r="Y82" s="95"/>
      <c r="Z82" s="95"/>
      <c r="AA82" s="95"/>
      <c r="AB82" s="95"/>
      <c r="AC82" s="93"/>
      <c r="AD82" s="96"/>
      <c r="AE82" s="97"/>
      <c r="AF82" s="85"/>
      <c r="AG82" s="93"/>
      <c r="AH82" s="89"/>
      <c r="AI82" s="90"/>
      <c r="AJ82" s="90"/>
      <c r="AK82" s="90"/>
      <c r="AL82" s="90"/>
      <c r="AM82" s="90"/>
      <c r="AN82" s="85"/>
      <c r="AO82" s="90"/>
      <c r="AP82" s="90"/>
      <c r="AQ82" s="90"/>
      <c r="AR82" s="90"/>
      <c r="AS82" s="85"/>
      <c r="AT82" s="90"/>
      <c r="AU82" s="90"/>
      <c r="AV82" s="90"/>
      <c r="AW82" s="90"/>
      <c r="AX82" s="85"/>
      <c r="AY82" s="98"/>
      <c r="AZ82" s="90"/>
      <c r="BA82" s="90"/>
      <c r="BB82" s="90"/>
      <c r="BC82" s="85"/>
    </row>
    <row r="83" spans="2:55" ht="18.75" x14ac:dyDescent="0.2">
      <c r="B83" s="88" t="s">
        <v>174</v>
      </c>
      <c r="C83" s="88"/>
      <c r="D83" s="99"/>
      <c r="E83" s="87"/>
      <c r="F83" s="88"/>
      <c r="G83" s="88"/>
      <c r="H83" s="89"/>
      <c r="I83" s="90"/>
      <c r="J83" s="90"/>
      <c r="K83" s="90"/>
      <c r="L83" s="90"/>
      <c r="M83" s="90"/>
      <c r="N83" s="88"/>
      <c r="O83" s="88"/>
      <c r="P83" s="88"/>
      <c r="Q83" s="88"/>
      <c r="R83" s="88"/>
      <c r="S83" s="88"/>
      <c r="T83" s="91"/>
      <c r="U83" s="88"/>
      <c r="V83" s="87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92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100"/>
      <c r="AZ83" s="88"/>
      <c r="BA83" s="88"/>
      <c r="BB83" s="88"/>
      <c r="BC83" s="88"/>
    </row>
    <row r="84" spans="2:55" ht="12.75" customHeight="1" x14ac:dyDescent="0.2">
      <c r="B84" s="85"/>
      <c r="C84" s="86"/>
      <c r="D84" s="86"/>
      <c r="E84" s="93"/>
      <c r="F84" s="85"/>
      <c r="G84" s="85"/>
      <c r="H84" s="89"/>
      <c r="I84" s="90"/>
      <c r="J84" s="98"/>
      <c r="K84" s="90"/>
      <c r="L84" s="90"/>
      <c r="M84" s="90"/>
      <c r="N84" s="85"/>
      <c r="O84" s="90"/>
      <c r="P84" s="90"/>
      <c r="Q84" s="90"/>
      <c r="R84" s="90"/>
      <c r="S84" s="85"/>
      <c r="T84" s="95"/>
      <c r="U84" s="95"/>
      <c r="V84" s="95"/>
      <c r="W84" s="95"/>
      <c r="X84" s="93"/>
      <c r="Y84" s="95"/>
      <c r="Z84" s="95"/>
      <c r="AA84" s="95"/>
      <c r="AB84" s="95"/>
      <c r="AC84" s="93"/>
      <c r="AD84" s="96"/>
      <c r="AE84" s="93"/>
      <c r="AF84" s="85"/>
      <c r="AG84" s="93"/>
      <c r="AH84" s="89"/>
      <c r="AI84" s="90"/>
      <c r="AJ84" s="90"/>
      <c r="AK84" s="90"/>
      <c r="AL84" s="90"/>
      <c r="AM84" s="90"/>
      <c r="AN84" s="85"/>
      <c r="AO84" s="90"/>
      <c r="AP84" s="90"/>
      <c r="AQ84" s="90"/>
      <c r="AR84" s="90"/>
      <c r="AS84" s="85"/>
      <c r="AT84" s="90"/>
      <c r="AU84" s="90"/>
      <c r="AV84" s="90"/>
      <c r="AW84" s="90"/>
      <c r="AX84" s="85"/>
      <c r="AY84" s="98"/>
      <c r="AZ84" s="90"/>
      <c r="BA84" s="90"/>
      <c r="BB84" s="90"/>
      <c r="BC84" s="85"/>
    </row>
    <row r="85" spans="2:55" ht="37.5" x14ac:dyDescent="0.2">
      <c r="B85" s="85" t="s">
        <v>175</v>
      </c>
      <c r="C85" s="86"/>
      <c r="D85" s="86"/>
      <c r="E85" s="87"/>
      <c r="F85" s="88"/>
      <c r="G85" s="88"/>
      <c r="H85" s="89"/>
      <c r="I85" s="90"/>
      <c r="J85" s="90"/>
      <c r="K85" s="90"/>
      <c r="L85" s="90"/>
      <c r="M85" s="90"/>
      <c r="N85" s="88"/>
      <c r="O85" s="88"/>
      <c r="P85" s="88"/>
      <c r="Q85" s="88"/>
      <c r="R85" s="88"/>
      <c r="S85" s="88"/>
      <c r="T85" s="91"/>
      <c r="U85" s="88"/>
      <c r="V85" s="87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92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88"/>
      <c r="AS85" s="88"/>
      <c r="AT85" s="88"/>
      <c r="AU85" s="88"/>
      <c r="AV85" s="88"/>
      <c r="AW85" s="88"/>
      <c r="AX85" s="88"/>
      <c r="AY85" s="100"/>
      <c r="AZ85" s="88"/>
      <c r="BA85" s="88"/>
      <c r="BB85" s="88"/>
      <c r="BC85" s="88"/>
    </row>
  </sheetData>
  <autoFilter ref="A22:CJ81"/>
  <mergeCells count="34">
    <mergeCell ref="B83:C83"/>
    <mergeCell ref="E83:G83"/>
    <mergeCell ref="N83:BC83"/>
    <mergeCell ref="E85:G85"/>
    <mergeCell ref="N85:BC85"/>
    <mergeCell ref="AE19:AI19"/>
    <mergeCell ref="AJ19:AN19"/>
    <mergeCell ref="AO19:AS19"/>
    <mergeCell ref="AT19:AX19"/>
    <mergeCell ref="AY19:BC19"/>
    <mergeCell ref="E81:G81"/>
    <mergeCell ref="N81:BC81"/>
    <mergeCell ref="E19:I19"/>
    <mergeCell ref="J19:N19"/>
    <mergeCell ref="O19:S19"/>
    <mergeCell ref="T19:X19"/>
    <mergeCell ref="Y19:AC19"/>
    <mergeCell ref="AD19:AD20"/>
    <mergeCell ref="A12:BC12"/>
    <mergeCell ref="A13:BC13"/>
    <mergeCell ref="A17:A20"/>
    <mergeCell ref="B17:B20"/>
    <mergeCell ref="C17:C20"/>
    <mergeCell ref="D17:AC17"/>
    <mergeCell ref="AD17:BC17"/>
    <mergeCell ref="E18:AC18"/>
    <mergeCell ref="AE18:BC18"/>
    <mergeCell ref="D19:D20"/>
    <mergeCell ref="A4:BC4"/>
    <mergeCell ref="A5:BC5"/>
    <mergeCell ref="A6:BC6"/>
    <mergeCell ref="A7:BC7"/>
    <mergeCell ref="A9:BC9"/>
    <mergeCell ref="A11:BC11"/>
  </mergeCells>
  <pageMargins left="0.59055118110236227" right="0.19685039370078741" top="0.19685039370078741" bottom="0.19685039370078741" header="0.27559055118110237" footer="0.27559055118110237"/>
  <pageSetup paperSize="8" scale="21" fitToWidth="2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K0814_1037000158513_17_69_0</vt:lpstr>
      <vt:lpstr>K0814_1037000158513_17_69_0!Заголовки_для_печати</vt:lpstr>
      <vt:lpstr>K0814_1037000158513_17_69_0!Область_печати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2026-08-14T01:23:13Z</dcterms:created>
  <dcterms:modified xsi:type="dcterms:W3CDTF">2026-08-14T01:23:42Z</dcterms:modified>
</cp:coreProperties>
</file>